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9_博物館電力\入札説明書\"/>
    </mc:Choice>
  </mc:AlternateContent>
  <xr:revisionPtr revIDLastSave="0" documentId="13_ncr:1_{B7E24ACA-CF2C-4270-AC01-5A849D327F58}" xr6:coauthVersionLast="47" xr6:coauthVersionMax="47" xr10:uidLastSave="{00000000-0000-0000-0000-000000000000}"/>
  <bookViews>
    <workbookView xWindow="-110" yWindow="-110" windowWidth="19420" windowHeight="10300" xr2:uid="{00000000-000D-0000-FFFF-FFFF00000000}"/>
  </bookViews>
  <sheets>
    <sheet name="博物館" sheetId="1" r:id="rId1"/>
  </sheets>
  <definedNames>
    <definedName name="_xlnm.Print_Area" localSheetId="0">博物館!$A$1:$N$27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1" l="1"/>
  <c r="I20" i="1"/>
  <c r="F20" i="1"/>
  <c r="L19" i="1"/>
  <c r="I19" i="1"/>
  <c r="F19" i="1"/>
  <c r="L18" i="1"/>
  <c r="I18" i="1"/>
  <c r="F18" i="1"/>
  <c r="L17" i="1"/>
  <c r="I17" i="1"/>
  <c r="F17" i="1"/>
  <c r="L16" i="1"/>
  <c r="I16" i="1"/>
  <c r="F16" i="1"/>
  <c r="L15" i="1"/>
  <c r="I15" i="1"/>
  <c r="F15" i="1"/>
  <c r="L13" i="1"/>
  <c r="I13" i="1"/>
  <c r="F13" i="1"/>
  <c r="L12" i="1"/>
  <c r="I12" i="1"/>
  <c r="F12" i="1"/>
  <c r="L11" i="1"/>
  <c r="I11" i="1"/>
  <c r="F11" i="1"/>
  <c r="L23" i="1"/>
  <c r="I23" i="1"/>
  <c r="F23" i="1"/>
  <c r="L22" i="1"/>
  <c r="I22" i="1"/>
  <c r="F22" i="1"/>
  <c r="M22" i="1" s="1"/>
  <c r="L21" i="1"/>
  <c r="I21" i="1"/>
  <c r="F21" i="1"/>
  <c r="M11" i="1" l="1"/>
  <c r="M14" i="1" s="1"/>
  <c r="M23" i="1"/>
  <c r="M16" i="1"/>
  <c r="M18" i="1"/>
  <c r="M19" i="1"/>
  <c r="M12" i="1"/>
  <c r="M17" i="1"/>
  <c r="M15" i="1"/>
  <c r="M13" i="1"/>
  <c r="M20" i="1"/>
  <c r="M21" i="1"/>
  <c r="M24" i="1" l="1"/>
  <c r="M25" i="1" s="1"/>
  <c r="K2" i="1" s="1"/>
</calcChain>
</file>

<file path=xl/sharedStrings.xml><?xml version="1.0" encoding="utf-8"?>
<sst xmlns="http://schemas.openxmlformats.org/spreadsheetml/2006/main" count="69" uniqueCount="52">
  <si>
    <t>4月</t>
    <rPh sb="1" eb="2">
      <t>ガツ</t>
    </rPh>
    <phoneticPr fontId="2"/>
  </si>
  <si>
    <t>5月</t>
  </si>
  <si>
    <t>6月</t>
  </si>
  <si>
    <t>7月</t>
  </si>
  <si>
    <t>8月</t>
  </si>
  <si>
    <t>9月</t>
  </si>
  <si>
    <t>10月</t>
  </si>
  <si>
    <t>11月</t>
  </si>
  <si>
    <t>12月</t>
  </si>
  <si>
    <t>1月</t>
    <rPh sb="1" eb="2">
      <t>ガツ</t>
    </rPh>
    <phoneticPr fontId="2"/>
  </si>
  <si>
    <t>2月</t>
  </si>
  <si>
    <t>3月</t>
  </si>
  <si>
    <t>基本料金</t>
    <rPh sb="0" eb="2">
      <t>キホン</t>
    </rPh>
    <rPh sb="2" eb="4">
      <t>リョウキン</t>
    </rPh>
    <phoneticPr fontId="2"/>
  </si>
  <si>
    <t>電力量料金</t>
    <rPh sb="0" eb="2">
      <t>デンリョク</t>
    </rPh>
    <rPh sb="2" eb="3">
      <t>リョウ</t>
    </rPh>
    <rPh sb="3" eb="5">
      <t>リョウキン</t>
    </rPh>
    <phoneticPr fontId="2"/>
  </si>
  <si>
    <t>A</t>
    <phoneticPr fontId="2"/>
  </si>
  <si>
    <t>B</t>
    <phoneticPr fontId="2"/>
  </si>
  <si>
    <t>C</t>
    <phoneticPr fontId="2"/>
  </si>
  <si>
    <t>E</t>
    <phoneticPr fontId="2"/>
  </si>
  <si>
    <t>F</t>
    <phoneticPr fontId="2"/>
  </si>
  <si>
    <t>その他季</t>
    <rPh sb="2" eb="3">
      <t>タ</t>
    </rPh>
    <rPh sb="3" eb="4">
      <t>キ</t>
    </rPh>
    <phoneticPr fontId="2"/>
  </si>
  <si>
    <t>夏季</t>
    <rPh sb="0" eb="2">
      <t>カキ</t>
    </rPh>
    <phoneticPr fontId="2"/>
  </si>
  <si>
    <t>入札金額積算内訳書</t>
    <rPh sb="0" eb="2">
      <t>ニュウサツ</t>
    </rPh>
    <rPh sb="2" eb="4">
      <t>キンガク</t>
    </rPh>
    <rPh sb="4" eb="6">
      <t>セキサン</t>
    </rPh>
    <rPh sb="6" eb="9">
      <t>ウチワケショ</t>
    </rPh>
    <phoneticPr fontId="2"/>
  </si>
  <si>
    <t>D=A×B×C</t>
    <phoneticPr fontId="2"/>
  </si>
  <si>
    <t>G=E×F</t>
    <phoneticPr fontId="2"/>
  </si>
  <si>
    <t>契約希望金額</t>
    <rPh sb="0" eb="6">
      <t>ケイヤクキボウキンガク</t>
    </rPh>
    <phoneticPr fontId="2"/>
  </si>
  <si>
    <t>契約期間合計
（Ⅰ＋Ⅱ）</t>
    <rPh sb="0" eb="2">
      <t>ケイヤク</t>
    </rPh>
    <rPh sb="2" eb="4">
      <t>キカン</t>
    </rPh>
    <rPh sb="4" eb="6">
      <t>ゴウケイ</t>
    </rPh>
    <phoneticPr fontId="2"/>
  </si>
  <si>
    <t>令和８・９年度積算書用</t>
    <rPh sb="0" eb="1">
      <t>レイ</t>
    </rPh>
    <rPh sb="1" eb="2">
      <t>ワ</t>
    </rPh>
    <rPh sb="5" eb="7">
      <t>ネンド</t>
    </rPh>
    <rPh sb="7" eb="9">
      <t>セキサン</t>
    </rPh>
    <rPh sb="9" eb="10">
      <t>ショ</t>
    </rPh>
    <rPh sb="10" eb="11">
      <t>ヨウ</t>
    </rPh>
    <phoneticPr fontId="2"/>
  </si>
  <si>
    <t>件　名　：　仙台市博物館電力需給</t>
    <rPh sb="0" eb="1">
      <t>ケン</t>
    </rPh>
    <rPh sb="2" eb="3">
      <t>メイ</t>
    </rPh>
    <phoneticPr fontId="2"/>
  </si>
  <si>
    <t>期別</t>
    <rPh sb="0" eb="1">
      <t>キ</t>
    </rPh>
    <rPh sb="1" eb="2">
      <t>ベツ</t>
    </rPh>
    <phoneticPr fontId="2"/>
  </si>
  <si>
    <t>基本料金
単価</t>
    <rPh sb="0" eb="2">
      <t>キホン</t>
    </rPh>
    <rPh sb="2" eb="4">
      <t>リョウキン</t>
    </rPh>
    <rPh sb="5" eb="7">
      <t>タンカ</t>
    </rPh>
    <phoneticPr fontId="2"/>
  </si>
  <si>
    <t>契約
電力</t>
    <rPh sb="0" eb="2">
      <t>ケイヤク</t>
    </rPh>
    <rPh sb="3" eb="5">
      <t>デンリョク</t>
    </rPh>
    <phoneticPr fontId="2"/>
  </si>
  <si>
    <t>力率
割引
係数</t>
    <rPh sb="0" eb="2">
      <t>リキリツ</t>
    </rPh>
    <rPh sb="3" eb="5">
      <t>ワリビキ</t>
    </rPh>
    <rPh sb="6" eb="8">
      <t>ケイスウ</t>
    </rPh>
    <phoneticPr fontId="2"/>
  </si>
  <si>
    <t>平日</t>
    <rPh sb="0" eb="2">
      <t>ヘイジツ</t>
    </rPh>
    <phoneticPr fontId="2"/>
  </si>
  <si>
    <t>休日</t>
    <rPh sb="0" eb="2">
      <t>キュウジツ</t>
    </rPh>
    <phoneticPr fontId="2"/>
  </si>
  <si>
    <t xml:space="preserve">電気料金合計
</t>
    <rPh sb="0" eb="2">
      <t>デンキ</t>
    </rPh>
    <rPh sb="2" eb="4">
      <t>リョウキン</t>
    </rPh>
    <rPh sb="4" eb="6">
      <t>ゴウケイ</t>
    </rPh>
    <phoneticPr fontId="2"/>
  </si>
  <si>
    <t>電力量料金
単価</t>
    <rPh sb="0" eb="2">
      <t>デンリョク</t>
    </rPh>
    <rPh sb="2" eb="3">
      <t>リョウ</t>
    </rPh>
    <rPh sb="3" eb="5">
      <t>リョウキン</t>
    </rPh>
    <phoneticPr fontId="2"/>
  </si>
  <si>
    <t>予定使用
電力量</t>
    <rPh sb="0" eb="2">
      <t>ヨテイ</t>
    </rPh>
    <rPh sb="2" eb="4">
      <t>シヨウ</t>
    </rPh>
    <rPh sb="5" eb="7">
      <t>デンリョク</t>
    </rPh>
    <rPh sb="7" eb="8">
      <t>リョウ</t>
    </rPh>
    <phoneticPr fontId="2"/>
  </si>
  <si>
    <t>電力量料金
単価</t>
    <rPh sb="0" eb="2">
      <t>デンリョク</t>
    </rPh>
    <rPh sb="2" eb="3">
      <t>リョウ</t>
    </rPh>
    <rPh sb="3" eb="5">
      <t>リョウキン</t>
    </rPh>
    <rPh sb="6" eb="8">
      <t>タンカ</t>
    </rPh>
    <phoneticPr fontId="2"/>
  </si>
  <si>
    <t>（円/kW）</t>
    <rPh sb="1" eb="2">
      <t>エン</t>
    </rPh>
    <phoneticPr fontId="2"/>
  </si>
  <si>
    <t>（kW）</t>
    <phoneticPr fontId="2"/>
  </si>
  <si>
    <t>（円）</t>
    <rPh sb="1" eb="2">
      <t>エン</t>
    </rPh>
    <phoneticPr fontId="2"/>
  </si>
  <si>
    <t>（円/kWh）</t>
    <phoneticPr fontId="2"/>
  </si>
  <si>
    <t>（kWh）</t>
    <phoneticPr fontId="2"/>
  </si>
  <si>
    <t>H</t>
    <phoneticPr fontId="2"/>
  </si>
  <si>
    <t>I</t>
    <phoneticPr fontId="2"/>
  </si>
  <si>
    <t>J=H×I</t>
    <phoneticPr fontId="2"/>
  </si>
  <si>
    <t>K=D＋G+J</t>
    <phoneticPr fontId="2"/>
  </si>
  <si>
    <t>（留意事項）</t>
    <rPh sb="1" eb="3">
      <t>リュウイ</t>
    </rPh>
    <rPh sb="3" eb="5">
      <t>ジコウ</t>
    </rPh>
    <phoneticPr fontId="2"/>
  </si>
  <si>
    <r>
      <t>令和8年度計　</t>
    </r>
    <r>
      <rPr>
        <sz val="10"/>
        <rFont val="ＭＳ Ｐゴシック"/>
        <family val="3"/>
        <charset val="128"/>
      </rPr>
      <t>Ⅰ</t>
    </r>
    <rPh sb="0" eb="2">
      <t>レイワ</t>
    </rPh>
    <rPh sb="3" eb="5">
      <t>ネンド</t>
    </rPh>
    <rPh sb="5" eb="6">
      <t>ケイ</t>
    </rPh>
    <phoneticPr fontId="2"/>
  </si>
  <si>
    <t>令和9年度計　Ⅱ</t>
    <rPh sb="0" eb="2">
      <t>レイワ</t>
    </rPh>
    <rPh sb="3" eb="5">
      <t>ネンド</t>
    </rPh>
    <rPh sb="5" eb="6">
      <t>ケイ</t>
    </rPh>
    <phoneticPr fontId="2"/>
  </si>
  <si>
    <t>商号又は名称</t>
    <phoneticPr fontId="2"/>
  </si>
  <si>
    <t xml:space="preserve">・金額はすべて消費税及び地方消費税相当額を含む金額を記入すること。
・平日の電力量料金単価（E欄）は、夏季とその他季ごとに、それぞれ同一料金とすること。
・休日の電力量料金単価（H欄）は、夏季とその他季ごとに、それぞれ同一料金とすること。
・各月の電気料金合計（K欄）は、小数点以下を切り捨てた金額を記入すること。
</t>
    <rPh sb="35" eb="37">
      <t>ヘイジツ</t>
    </rPh>
    <rPh sb="78" eb="80">
      <t>キュウジツ</t>
    </rPh>
    <rPh sb="121" eb="123">
      <t>カクツキ</t>
    </rPh>
    <rPh sb="124" eb="126">
      <t>デンキ</t>
    </rPh>
    <rPh sb="126" eb="128">
      <t>リョウキン</t>
    </rPh>
    <rPh sb="128" eb="130">
      <t>ゴウケイ</t>
    </rPh>
    <rPh sb="132" eb="133">
      <t>ラン</t>
    </rPh>
    <rPh sb="136" eb="139">
      <t>ショウスウテン</t>
    </rPh>
    <rPh sb="139" eb="141">
      <t>イカ</t>
    </rPh>
    <rPh sb="142" eb="143">
      <t>キ</t>
    </rPh>
    <rPh sb="144" eb="145">
      <t>ス</t>
    </rPh>
    <rPh sb="147" eb="149">
      <t>キンガク</t>
    </rPh>
    <rPh sb="150" eb="152">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</si>
</sst>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_ ;[Red]\-#,##0.00\ "/>
    <numFmt numFmtId="177" formatCode="#,##0_ ;[Red]\-#,##0\ "/>
    <numFmt numFmtId="178" formatCode="#,##0.000;[Red]\-#,##0.000"/>
    <numFmt numFmtId="179" formatCode="#,##0.00_ "/>
    <numFmt numFmtId="180" formatCode="#,##0.00_);[Red]\(#,##0.00\)"/>
    <numFmt numFmtId="181" formatCode="#,##0_);[Red]\(#,##0\)"/>
  </numFmts>
  <fonts count="13"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
      <sz val="11"/>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0"/>
      <name val="ＭＳ Ｐゴシック"/>
      <family val="3"/>
      <charset val="128"/>
      <scheme val="minor"/>
    </font>
    <font>
      <i/>
      <sz val="10"/>
      <name val="ＭＳ Ｐゴシック"/>
      <family val="3"/>
      <charset val="128"/>
      <scheme val="minor"/>
    </font>
    <font>
      <sz val="10"/>
      <name val="ＭＳ Ｐゴシック"/>
      <family val="3"/>
      <charset val="128"/>
    </font>
    <font>
      <sz val="8"/>
      <name val="ＭＳ Ｐゴシック"/>
      <family val="3"/>
      <charset val="128"/>
      <scheme val="minor"/>
    </font>
    <font>
      <sz val="7"/>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medium">
        <color indexed="64"/>
      </top>
      <bottom/>
      <diagonal/>
    </border>
    <border>
      <left style="double">
        <color indexed="64"/>
      </left>
      <right/>
      <top style="double">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5" fillId="0" borderId="0"/>
  </cellStyleXfs>
  <cellXfs count="76">
    <xf numFmtId="0" fontId="0" fillId="0" borderId="0" xfId="0">
      <alignment vertical="center"/>
    </xf>
    <xf numFmtId="0" fontId="3" fillId="0" borderId="4" xfId="0" applyFont="1" applyBorder="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6" fillId="0" borderId="0" xfId="0" applyFont="1" applyAlignment="1">
      <alignment horizontal="center" vertical="top"/>
    </xf>
    <xf numFmtId="0" fontId="6" fillId="0" borderId="0" xfId="0" applyFont="1" applyAlignment="1">
      <alignment vertical="top"/>
    </xf>
    <xf numFmtId="0" fontId="6" fillId="0" borderId="0" xfId="0" applyFont="1" applyAlignment="1">
      <alignment horizontal="center" vertical="center"/>
    </xf>
    <xf numFmtId="0" fontId="6" fillId="0" borderId="0" xfId="0" applyFont="1">
      <alignment vertical="center"/>
    </xf>
    <xf numFmtId="0" fontId="7" fillId="0" borderId="0" xfId="0" applyFont="1">
      <alignment vertical="center"/>
    </xf>
    <xf numFmtId="0" fontId="6" fillId="2" borderId="11" xfId="0" applyFont="1" applyFill="1" applyBorder="1" applyAlignment="1">
      <alignment horizontal="center" vertical="center"/>
    </xf>
    <xf numFmtId="0" fontId="8" fillId="0" borderId="0" xfId="0" applyFont="1">
      <alignment vertical="center"/>
    </xf>
    <xf numFmtId="0" fontId="8" fillId="3" borderId="2" xfId="0" applyFont="1" applyFill="1" applyBorder="1" applyAlignment="1">
      <alignment horizontal="center" vertical="top" wrapText="1"/>
    </xf>
    <xf numFmtId="0" fontId="8" fillId="3" borderId="3" xfId="0" applyFont="1" applyFill="1" applyBorder="1" applyAlignment="1">
      <alignment horizontal="center" vertical="top" wrapText="1"/>
    </xf>
    <xf numFmtId="0" fontId="8" fillId="0" borderId="0" xfId="0" applyFont="1" applyAlignment="1">
      <alignment vertical="top"/>
    </xf>
    <xf numFmtId="0" fontId="8" fillId="3" borderId="3" xfId="0" applyFont="1" applyFill="1" applyBorder="1" applyAlignment="1">
      <alignment horizontal="center" vertical="center"/>
    </xf>
    <xf numFmtId="0" fontId="8" fillId="2" borderId="1" xfId="0" applyFont="1" applyFill="1" applyBorder="1" applyAlignment="1">
      <alignment horizontal="right" vertical="center"/>
    </xf>
    <xf numFmtId="0" fontId="8" fillId="2" borderId="16" xfId="0" applyFont="1" applyFill="1" applyBorder="1" applyAlignment="1">
      <alignment horizontal="center" vertical="center"/>
    </xf>
    <xf numFmtId="38" fontId="8" fillId="2" borderId="1" xfId="1" applyFont="1" applyFill="1" applyBorder="1">
      <alignment vertical="center"/>
    </xf>
    <xf numFmtId="176" fontId="8" fillId="2" borderId="1" xfId="1" applyNumberFormat="1" applyFont="1" applyFill="1" applyBorder="1">
      <alignment vertical="center"/>
    </xf>
    <xf numFmtId="176" fontId="9" fillId="0" borderId="1" xfId="1" applyNumberFormat="1" applyFont="1" applyBorder="1">
      <alignment vertical="center"/>
    </xf>
    <xf numFmtId="177" fontId="8" fillId="2" borderId="1" xfId="1" applyNumberFormat="1" applyFont="1" applyFill="1" applyBorder="1">
      <alignment vertical="center"/>
    </xf>
    <xf numFmtId="177" fontId="9" fillId="0" borderId="1" xfId="1" applyNumberFormat="1" applyFont="1" applyBorder="1">
      <alignment vertical="center"/>
    </xf>
    <xf numFmtId="0" fontId="8" fillId="0" borderId="0" xfId="0" applyFont="1" applyAlignment="1">
      <alignment horizontal="left" vertical="center"/>
    </xf>
    <xf numFmtId="0" fontId="8" fillId="0" borderId="0" xfId="0" applyFont="1" applyAlignment="1">
      <alignment vertical="top" wrapText="1"/>
    </xf>
    <xf numFmtId="177" fontId="8" fillId="0" borderId="0" xfId="0" applyNumberFormat="1" applyFont="1" applyAlignment="1">
      <alignment vertical="center" wrapText="1"/>
    </xf>
    <xf numFmtId="38" fontId="8" fillId="0" borderId="0" xfId="0" applyNumberFormat="1" applyFont="1" applyAlignment="1">
      <alignment vertical="top" wrapText="1"/>
    </xf>
    <xf numFmtId="0" fontId="8" fillId="0" borderId="0" xfId="0" applyFont="1" applyAlignment="1">
      <alignment horizontal="right" vertical="center" wrapText="1"/>
    </xf>
    <xf numFmtId="177" fontId="8" fillId="0" borderId="0" xfId="0" applyNumberFormat="1" applyFont="1" applyAlignment="1">
      <alignment horizontal="left" vertical="center" wrapText="1"/>
    </xf>
    <xf numFmtId="177" fontId="8" fillId="0" borderId="0" xfId="0" applyNumberFormat="1" applyFont="1" applyAlignment="1">
      <alignment horizontal="right" vertical="center" wrapText="1"/>
    </xf>
    <xf numFmtId="177" fontId="8" fillId="3" borderId="14" xfId="0" applyNumberFormat="1" applyFont="1" applyFill="1" applyBorder="1" applyAlignment="1">
      <alignment horizontal="center" vertical="center" wrapText="1"/>
    </xf>
    <xf numFmtId="0" fontId="8" fillId="0" borderId="0" xfId="0" applyFont="1" applyAlignment="1">
      <alignment horizontal="right" vertical="center"/>
    </xf>
    <xf numFmtId="0" fontId="8" fillId="0" borderId="0" xfId="0" applyFont="1" applyAlignment="1">
      <alignment horizontal="center" vertical="center"/>
    </xf>
    <xf numFmtId="178" fontId="9" fillId="0" borderId="0" xfId="1" applyNumberFormat="1" applyFont="1" applyFill="1" applyBorder="1">
      <alignment vertical="center"/>
    </xf>
    <xf numFmtId="38" fontId="8" fillId="0" borderId="0" xfId="1" applyFont="1" applyFill="1" applyBorder="1">
      <alignment vertical="center"/>
    </xf>
    <xf numFmtId="176" fontId="8" fillId="0" borderId="0" xfId="1" applyNumberFormat="1" applyFont="1" applyFill="1" applyBorder="1">
      <alignment vertical="center"/>
    </xf>
    <xf numFmtId="179" fontId="9" fillId="0" borderId="0" xfId="0" applyNumberFormat="1" applyFont="1">
      <alignment vertical="center"/>
    </xf>
    <xf numFmtId="176" fontId="9" fillId="0" borderId="0" xfId="1" applyNumberFormat="1" applyFont="1" applyFill="1" applyBorder="1">
      <alignment vertical="center"/>
    </xf>
    <xf numFmtId="0" fontId="9" fillId="0" borderId="0" xfId="1" applyNumberFormat="1" applyFont="1" applyFill="1" applyBorder="1" applyAlignment="1">
      <alignment horizontal="left" vertical="center"/>
    </xf>
    <xf numFmtId="177" fontId="8" fillId="0" borderId="0" xfId="1" applyNumberFormat="1" applyFont="1" applyFill="1" applyBorder="1">
      <alignment vertical="center"/>
    </xf>
    <xf numFmtId="177" fontId="9" fillId="0" borderId="2" xfId="1" applyNumberFormat="1" applyFont="1" applyBorder="1">
      <alignment vertical="center"/>
    </xf>
    <xf numFmtId="0" fontId="11" fillId="0" borderId="0" xfId="0" applyFont="1" applyAlignment="1">
      <alignment horizontal="right" vertical="center" wrapText="1"/>
    </xf>
    <xf numFmtId="177" fontId="8" fillId="0" borderId="0" xfId="0" applyNumberFormat="1" applyFont="1" applyAlignment="1">
      <alignment horizontal="center" vertical="center" wrapText="1"/>
    </xf>
    <xf numFmtId="0" fontId="12" fillId="0" borderId="0" xfId="0" applyFont="1" applyAlignment="1">
      <alignment vertical="center" wrapText="1"/>
    </xf>
    <xf numFmtId="177" fontId="8" fillId="0" borderId="19" xfId="0" applyNumberFormat="1" applyFont="1" applyBorder="1" applyAlignment="1">
      <alignment horizontal="center" vertical="center" wrapText="1"/>
    </xf>
    <xf numFmtId="177" fontId="9" fillId="0" borderId="19" xfId="0" applyNumberFormat="1" applyFont="1" applyBorder="1" applyAlignment="1">
      <alignment horizontal="center" vertical="center" wrapText="1"/>
    </xf>
    <xf numFmtId="177" fontId="4" fillId="0" borderId="0" xfId="0" applyNumberFormat="1" applyFont="1">
      <alignment vertical="center"/>
    </xf>
    <xf numFmtId="176" fontId="9" fillId="0" borderId="2" xfId="1" applyNumberFormat="1" applyFont="1" applyBorder="1">
      <alignment vertical="center"/>
    </xf>
    <xf numFmtId="177" fontId="9" fillId="0" borderId="13" xfId="1" applyNumberFormat="1" applyFont="1" applyBorder="1">
      <alignment vertical="center"/>
    </xf>
    <xf numFmtId="180" fontId="8" fillId="0" borderId="0" xfId="0" applyNumberFormat="1" applyFont="1" applyAlignment="1">
      <alignment vertical="top" wrapText="1"/>
    </xf>
    <xf numFmtId="180" fontId="9" fillId="0" borderId="1" xfId="0" applyNumberFormat="1" applyFont="1" applyBorder="1">
      <alignment vertical="center"/>
    </xf>
    <xf numFmtId="177" fontId="9" fillId="0" borderId="14" xfId="0" applyNumberFormat="1" applyFont="1" applyBorder="1" applyAlignment="1">
      <alignment horizontal="right" vertical="center" wrapText="1"/>
    </xf>
    <xf numFmtId="181" fontId="8" fillId="0" borderId="0" xfId="0" applyNumberFormat="1" applyFont="1">
      <alignment vertical="center"/>
    </xf>
    <xf numFmtId="0" fontId="11" fillId="0" borderId="0" xfId="0" applyFont="1">
      <alignment vertical="center"/>
    </xf>
    <xf numFmtId="0" fontId="3" fillId="4" borderId="4" xfId="0" applyFont="1" applyFill="1" applyBorder="1" applyAlignment="1" applyProtection="1">
      <alignment horizontal="right" vertical="center"/>
      <protection locked="0"/>
    </xf>
    <xf numFmtId="0" fontId="3" fillId="4" borderId="4" xfId="0" applyFont="1" applyFill="1" applyBorder="1" applyProtection="1">
      <alignment vertical="center"/>
      <protection locked="0"/>
    </xf>
    <xf numFmtId="0" fontId="3" fillId="4" borderId="4" xfId="0" applyFont="1" applyFill="1" applyBorder="1" applyAlignment="1" applyProtection="1">
      <alignment horizontal="center" vertical="center"/>
      <protection locked="0"/>
    </xf>
    <xf numFmtId="180" fontId="9" fillId="4" borderId="1" xfId="1" applyNumberFormat="1" applyFont="1" applyFill="1" applyBorder="1" applyProtection="1">
      <alignment vertical="center"/>
      <protection locked="0"/>
    </xf>
    <xf numFmtId="176" fontId="9" fillId="4" borderId="1" xfId="1" applyNumberFormat="1" applyFont="1" applyFill="1" applyBorder="1" applyProtection="1">
      <alignment vertical="center"/>
      <protection locked="0"/>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0" borderId="0" xfId="0" applyFont="1" applyAlignment="1">
      <alignment horizontal="left" vertical="top" wrapText="1"/>
    </xf>
    <xf numFmtId="0" fontId="4" fillId="0" borderId="0" xfId="0" applyFont="1" applyAlignment="1">
      <alignment horizontal="center" vertical="center"/>
    </xf>
    <xf numFmtId="177" fontId="4" fillId="0" borderId="20" xfId="0" applyNumberFormat="1" applyFont="1" applyBorder="1" applyAlignment="1">
      <alignment horizontal="center" vertical="center"/>
    </xf>
    <xf numFmtId="177" fontId="4" fillId="0" borderId="12" xfId="0" applyNumberFormat="1" applyFont="1" applyBorder="1" applyAlignment="1">
      <alignment horizontal="center" vertical="center"/>
    </xf>
    <xf numFmtId="177" fontId="4" fillId="0" borderId="10" xfId="0" applyNumberFormat="1" applyFont="1" applyBorder="1" applyAlignment="1">
      <alignment horizontal="center" vertical="center"/>
    </xf>
    <xf numFmtId="0" fontId="8" fillId="3" borderId="8"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6" fillId="0" borderId="0" xfId="0" applyFont="1">
      <alignment vertical="center"/>
    </xf>
    <xf numFmtId="0" fontId="8" fillId="3" borderId="16"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5" xfId="0" applyFont="1" applyFill="1" applyBorder="1" applyAlignment="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7"/>
  <sheetViews>
    <sheetView showZeros="0" tabSelected="1" view="pageBreakPreview" zoomScale="85" zoomScaleNormal="100" zoomScaleSheetLayoutView="85" workbookViewId="0">
      <selection activeCell="J5" sqref="J5"/>
    </sheetView>
  </sheetViews>
  <sheetFormatPr defaultColWidth="9" defaultRowHeight="12" x14ac:dyDescent="0.2"/>
  <cols>
    <col min="1" max="1" width="6.54296875" style="4" customWidth="1"/>
    <col min="2" max="2" width="9.7265625" style="4" customWidth="1"/>
    <col min="3" max="3" width="13.81640625" style="2" customWidth="1"/>
    <col min="4" max="5" width="8.1796875" style="2" customWidth="1"/>
    <col min="6" max="6" width="14.26953125" style="2" customWidth="1"/>
    <col min="7" max="7" width="13.7265625" style="2" customWidth="1"/>
    <col min="8" max="8" width="15.08984375" style="2" customWidth="1"/>
    <col min="9" max="9" width="14.54296875" style="2" customWidth="1"/>
    <col min="10" max="10" width="16.6328125" style="2" customWidth="1"/>
    <col min="11" max="11" width="14.6328125" style="2" customWidth="1"/>
    <col min="12" max="12" width="15.36328125" style="2" customWidth="1"/>
    <col min="13" max="13" width="16.81640625" style="2" customWidth="1"/>
    <col min="14" max="14" width="11.6328125" style="2" customWidth="1"/>
    <col min="15" max="16384" width="9" style="2"/>
  </cols>
  <sheetData>
    <row r="1" spans="1:14" ht="18.75" customHeight="1" thickBot="1" x14ac:dyDescent="0.25">
      <c r="A1" s="62" t="s">
        <v>21</v>
      </c>
      <c r="B1" s="62"/>
      <c r="C1" s="62"/>
      <c r="D1" s="62"/>
      <c r="E1" s="62"/>
      <c r="F1" s="62"/>
      <c r="G1" s="62"/>
      <c r="H1" s="62"/>
      <c r="I1" s="62"/>
      <c r="J1" s="62"/>
      <c r="K1" s="62"/>
      <c r="L1" s="62"/>
      <c r="M1" s="62"/>
    </row>
    <row r="2" spans="1:14" s="6" customFormat="1" ht="27" customHeight="1" thickTop="1" thickBot="1" x14ac:dyDescent="0.25">
      <c r="A2" s="9"/>
      <c r="B2" s="9"/>
      <c r="C2" s="9"/>
      <c r="D2" s="9"/>
      <c r="E2" s="9"/>
      <c r="F2" s="9"/>
      <c r="G2" s="5"/>
      <c r="H2" s="7"/>
      <c r="I2" s="46"/>
      <c r="J2" s="10" t="s">
        <v>24</v>
      </c>
      <c r="K2" s="63">
        <f>M25</f>
        <v>0</v>
      </c>
      <c r="L2" s="64"/>
      <c r="M2" s="65"/>
    </row>
    <row r="3" spans="1:14" ht="16.5" customHeight="1" x14ac:dyDescent="0.2">
      <c r="A3" s="72" t="s">
        <v>27</v>
      </c>
      <c r="B3" s="72"/>
      <c r="C3" s="72"/>
      <c r="D3" s="72"/>
      <c r="E3" s="72"/>
      <c r="G3" s="4"/>
    </row>
    <row r="4" spans="1:14" ht="16.5" customHeight="1" x14ac:dyDescent="0.2">
      <c r="A4" s="72" t="s">
        <v>26</v>
      </c>
      <c r="B4" s="72"/>
      <c r="C4" s="72"/>
      <c r="D4" s="8"/>
      <c r="E4" s="8"/>
    </row>
    <row r="5" spans="1:14" ht="16.5" customHeight="1" x14ac:dyDescent="0.2">
      <c r="G5" s="4"/>
      <c r="I5" s="3" t="s">
        <v>50</v>
      </c>
      <c r="J5" s="54"/>
      <c r="K5" s="55"/>
      <c r="L5" s="55"/>
      <c r="M5" s="56"/>
    </row>
    <row r="6" spans="1:14" ht="6.75" customHeight="1" x14ac:dyDescent="0.2">
      <c r="A6" s="1"/>
      <c r="B6" s="1"/>
      <c r="C6" s="1"/>
      <c r="D6" s="1"/>
      <c r="E6" s="1"/>
      <c r="F6" s="1"/>
      <c r="G6" s="1"/>
      <c r="H6" s="1"/>
      <c r="I6" s="1"/>
      <c r="J6" s="1"/>
    </row>
    <row r="7" spans="1:14" s="11" customFormat="1" ht="16.5" customHeight="1" x14ac:dyDescent="0.2">
      <c r="A7" s="66" t="s">
        <v>28</v>
      </c>
      <c r="B7" s="67"/>
      <c r="C7" s="59" t="s">
        <v>29</v>
      </c>
      <c r="D7" s="59" t="s">
        <v>30</v>
      </c>
      <c r="E7" s="59" t="s">
        <v>31</v>
      </c>
      <c r="F7" s="59" t="s">
        <v>12</v>
      </c>
      <c r="G7" s="73" t="s">
        <v>32</v>
      </c>
      <c r="H7" s="74"/>
      <c r="I7" s="75"/>
      <c r="J7" s="73" t="s">
        <v>33</v>
      </c>
      <c r="K7" s="74"/>
      <c r="L7" s="74"/>
      <c r="M7" s="59" t="s">
        <v>34</v>
      </c>
    </row>
    <row r="8" spans="1:14" s="14" customFormat="1" ht="24" x14ac:dyDescent="0.2">
      <c r="A8" s="68"/>
      <c r="B8" s="69"/>
      <c r="C8" s="60"/>
      <c r="D8" s="60"/>
      <c r="E8" s="60"/>
      <c r="F8" s="60"/>
      <c r="G8" s="12" t="s">
        <v>35</v>
      </c>
      <c r="H8" s="13" t="s">
        <v>36</v>
      </c>
      <c r="I8" s="13" t="s">
        <v>13</v>
      </c>
      <c r="J8" s="12" t="s">
        <v>37</v>
      </c>
      <c r="K8" s="12" t="s">
        <v>36</v>
      </c>
      <c r="L8" s="12" t="s">
        <v>13</v>
      </c>
      <c r="M8" s="60"/>
    </row>
    <row r="9" spans="1:14" s="11" customFormat="1" ht="16.5" customHeight="1" x14ac:dyDescent="0.2">
      <c r="A9" s="68"/>
      <c r="B9" s="69"/>
      <c r="C9" s="15" t="s">
        <v>38</v>
      </c>
      <c r="D9" s="15" t="s">
        <v>39</v>
      </c>
      <c r="E9" s="15"/>
      <c r="F9" s="15" t="s">
        <v>40</v>
      </c>
      <c r="G9" s="15" t="s">
        <v>41</v>
      </c>
      <c r="H9" s="15" t="s">
        <v>42</v>
      </c>
      <c r="I9" s="15" t="s">
        <v>40</v>
      </c>
      <c r="J9" s="15" t="s">
        <v>41</v>
      </c>
      <c r="K9" s="15" t="s">
        <v>42</v>
      </c>
      <c r="L9" s="15" t="s">
        <v>40</v>
      </c>
      <c r="M9" s="15" t="s">
        <v>40</v>
      </c>
    </row>
    <row r="10" spans="1:14" s="11" customFormat="1" ht="16.5" customHeight="1" x14ac:dyDescent="0.2">
      <c r="A10" s="70"/>
      <c r="B10" s="71"/>
      <c r="C10" s="15" t="s">
        <v>14</v>
      </c>
      <c r="D10" s="15" t="s">
        <v>15</v>
      </c>
      <c r="E10" s="15" t="s">
        <v>16</v>
      </c>
      <c r="F10" s="15" t="s">
        <v>22</v>
      </c>
      <c r="G10" s="15" t="s">
        <v>17</v>
      </c>
      <c r="H10" s="15" t="s">
        <v>18</v>
      </c>
      <c r="I10" s="15" t="s">
        <v>23</v>
      </c>
      <c r="J10" s="15" t="s">
        <v>43</v>
      </c>
      <c r="K10" s="15" t="s">
        <v>44</v>
      </c>
      <c r="L10" s="15" t="s">
        <v>45</v>
      </c>
      <c r="M10" s="15" t="s">
        <v>46</v>
      </c>
    </row>
    <row r="11" spans="1:14" s="11" customFormat="1" ht="19.5" customHeight="1" x14ac:dyDescent="0.2">
      <c r="A11" s="16" t="s">
        <v>9</v>
      </c>
      <c r="B11" s="17" t="s">
        <v>19</v>
      </c>
      <c r="C11" s="57"/>
      <c r="D11" s="18">
        <v>850</v>
      </c>
      <c r="E11" s="19">
        <v>0.85</v>
      </c>
      <c r="F11" s="50">
        <f t="shared" ref="F11:F13" si="0">ROUNDDOWN(C11*D11*E11,2)</f>
        <v>0</v>
      </c>
      <c r="G11" s="58"/>
      <c r="H11" s="18">
        <v>106000</v>
      </c>
      <c r="I11" s="20">
        <f t="shared" ref="I11:I13" si="1">ROUNDDOWN(H11*G11,2)</f>
        <v>0</v>
      </c>
      <c r="J11" s="58"/>
      <c r="K11" s="21">
        <v>56000</v>
      </c>
      <c r="L11" s="20">
        <f t="shared" ref="L11:L13" si="2">ROUNDDOWN(J11*K11,2)</f>
        <v>0</v>
      </c>
      <c r="M11" s="22">
        <f t="shared" ref="M11:M13" si="3">INT(F11+I11+L11)</f>
        <v>0</v>
      </c>
      <c r="N11" s="52"/>
    </row>
    <row r="12" spans="1:14" s="11" customFormat="1" ht="19.5" customHeight="1" x14ac:dyDescent="0.2">
      <c r="A12" s="16" t="s">
        <v>10</v>
      </c>
      <c r="B12" s="17" t="s">
        <v>19</v>
      </c>
      <c r="C12" s="57"/>
      <c r="D12" s="18">
        <v>850</v>
      </c>
      <c r="E12" s="19">
        <v>0.85</v>
      </c>
      <c r="F12" s="50">
        <f t="shared" si="0"/>
        <v>0</v>
      </c>
      <c r="G12" s="58"/>
      <c r="H12" s="18">
        <v>101000</v>
      </c>
      <c r="I12" s="20">
        <f t="shared" si="1"/>
        <v>0</v>
      </c>
      <c r="J12" s="58"/>
      <c r="K12" s="21">
        <v>59000</v>
      </c>
      <c r="L12" s="20">
        <f t="shared" si="2"/>
        <v>0</v>
      </c>
      <c r="M12" s="22">
        <f t="shared" si="3"/>
        <v>0</v>
      </c>
      <c r="N12" s="52"/>
    </row>
    <row r="13" spans="1:14" s="11" customFormat="1" ht="19.5" customHeight="1" thickBot="1" x14ac:dyDescent="0.25">
      <c r="A13" s="16" t="s">
        <v>11</v>
      </c>
      <c r="B13" s="17" t="s">
        <v>19</v>
      </c>
      <c r="C13" s="57"/>
      <c r="D13" s="18">
        <v>850</v>
      </c>
      <c r="E13" s="19">
        <v>0.85</v>
      </c>
      <c r="F13" s="50">
        <f t="shared" si="0"/>
        <v>0</v>
      </c>
      <c r="G13" s="58"/>
      <c r="H13" s="18">
        <v>99000</v>
      </c>
      <c r="I13" s="20">
        <f t="shared" si="1"/>
        <v>0</v>
      </c>
      <c r="J13" s="58"/>
      <c r="K13" s="21">
        <v>59000</v>
      </c>
      <c r="L13" s="20">
        <f t="shared" si="2"/>
        <v>0</v>
      </c>
      <c r="M13" s="22">
        <f t="shared" si="3"/>
        <v>0</v>
      </c>
      <c r="N13" s="52"/>
    </row>
    <row r="14" spans="1:14" s="11" customFormat="1" ht="19.5" customHeight="1" thickBot="1" x14ac:dyDescent="0.25">
      <c r="A14" s="23"/>
      <c r="B14" s="24"/>
      <c r="C14" s="49"/>
      <c r="D14" s="24"/>
      <c r="E14" s="24"/>
      <c r="F14" s="49"/>
      <c r="G14" s="25"/>
      <c r="H14" s="26"/>
      <c r="I14" s="27"/>
      <c r="J14" s="25"/>
      <c r="K14" s="29"/>
      <c r="L14" s="30" t="s">
        <v>48</v>
      </c>
      <c r="M14" s="51">
        <f>SUM(M11:M13)</f>
        <v>0</v>
      </c>
      <c r="N14" s="52"/>
    </row>
    <row r="15" spans="1:14" s="11" customFormat="1" ht="20.25" customHeight="1" x14ac:dyDescent="0.2">
      <c r="A15" s="16" t="s">
        <v>0</v>
      </c>
      <c r="B15" s="17" t="s">
        <v>19</v>
      </c>
      <c r="C15" s="57"/>
      <c r="D15" s="18">
        <v>850</v>
      </c>
      <c r="E15" s="19">
        <v>0.85</v>
      </c>
      <c r="F15" s="50">
        <f>ROUNDDOWN(C15*D15*E15,2)</f>
        <v>0</v>
      </c>
      <c r="G15" s="58"/>
      <c r="H15" s="18">
        <v>90000</v>
      </c>
      <c r="I15" s="20">
        <f>ROUNDDOWN(H15*G15,2)</f>
        <v>0</v>
      </c>
      <c r="J15" s="58"/>
      <c r="K15" s="21">
        <v>43000</v>
      </c>
      <c r="L15" s="20">
        <f>ROUNDDOWN(J15*K15,2)</f>
        <v>0</v>
      </c>
      <c r="M15" s="22">
        <f>INT(F15+I15+L15)</f>
        <v>0</v>
      </c>
      <c r="N15" s="52"/>
    </row>
    <row r="16" spans="1:14" s="11" customFormat="1" ht="20.25" customHeight="1" x14ac:dyDescent="0.2">
      <c r="A16" s="16" t="s">
        <v>1</v>
      </c>
      <c r="B16" s="17" t="s">
        <v>19</v>
      </c>
      <c r="C16" s="57"/>
      <c r="D16" s="18">
        <v>850</v>
      </c>
      <c r="E16" s="19">
        <v>0.85</v>
      </c>
      <c r="F16" s="50">
        <f t="shared" ref="F16:F20" si="4">ROUNDDOWN(C16*D16*E16,2)</f>
        <v>0</v>
      </c>
      <c r="G16" s="58"/>
      <c r="H16" s="18">
        <v>74000</v>
      </c>
      <c r="I16" s="20">
        <f t="shared" ref="I16:I20" si="5">ROUNDDOWN(H16*G16,2)</f>
        <v>0</v>
      </c>
      <c r="J16" s="58"/>
      <c r="K16" s="21">
        <v>49000</v>
      </c>
      <c r="L16" s="20">
        <f t="shared" ref="L16:L20" si="6">ROUNDDOWN(J16*K16,2)</f>
        <v>0</v>
      </c>
      <c r="M16" s="22">
        <f>INT(F16+I16+L16)</f>
        <v>0</v>
      </c>
      <c r="N16" s="52"/>
    </row>
    <row r="17" spans="1:14" s="11" customFormat="1" ht="20.25" customHeight="1" x14ac:dyDescent="0.2">
      <c r="A17" s="16" t="s">
        <v>2</v>
      </c>
      <c r="B17" s="17" t="s">
        <v>19</v>
      </c>
      <c r="C17" s="57"/>
      <c r="D17" s="18">
        <v>850</v>
      </c>
      <c r="E17" s="19">
        <v>0.85</v>
      </c>
      <c r="F17" s="50">
        <f t="shared" si="4"/>
        <v>0</v>
      </c>
      <c r="G17" s="58"/>
      <c r="H17" s="18">
        <v>92000</v>
      </c>
      <c r="I17" s="20">
        <f t="shared" si="5"/>
        <v>0</v>
      </c>
      <c r="J17" s="58"/>
      <c r="K17" s="21">
        <v>42000</v>
      </c>
      <c r="L17" s="20">
        <f t="shared" si="6"/>
        <v>0</v>
      </c>
      <c r="M17" s="22">
        <f>INT(F17+I17+L17)</f>
        <v>0</v>
      </c>
      <c r="N17" s="52"/>
    </row>
    <row r="18" spans="1:14" s="11" customFormat="1" ht="20.25" customHeight="1" x14ac:dyDescent="0.2">
      <c r="A18" s="16" t="s">
        <v>3</v>
      </c>
      <c r="B18" s="17" t="s">
        <v>20</v>
      </c>
      <c r="C18" s="57"/>
      <c r="D18" s="18">
        <v>850</v>
      </c>
      <c r="E18" s="19">
        <v>0.85</v>
      </c>
      <c r="F18" s="50">
        <f t="shared" si="4"/>
        <v>0</v>
      </c>
      <c r="G18" s="58"/>
      <c r="H18" s="18">
        <v>120000</v>
      </c>
      <c r="I18" s="20">
        <f t="shared" si="5"/>
        <v>0</v>
      </c>
      <c r="J18" s="58"/>
      <c r="K18" s="21">
        <v>50000</v>
      </c>
      <c r="L18" s="20">
        <f t="shared" si="6"/>
        <v>0</v>
      </c>
      <c r="M18" s="22">
        <f t="shared" ref="M18" si="7">INT(F18+I18+L18)</f>
        <v>0</v>
      </c>
      <c r="N18" s="52"/>
    </row>
    <row r="19" spans="1:14" s="11" customFormat="1" ht="20.25" customHeight="1" x14ac:dyDescent="0.2">
      <c r="A19" s="16" t="s">
        <v>4</v>
      </c>
      <c r="B19" s="17" t="s">
        <v>20</v>
      </c>
      <c r="C19" s="57"/>
      <c r="D19" s="18">
        <v>850</v>
      </c>
      <c r="E19" s="19">
        <v>0.85</v>
      </c>
      <c r="F19" s="50">
        <f t="shared" si="4"/>
        <v>0</v>
      </c>
      <c r="G19" s="58"/>
      <c r="H19" s="18">
        <v>115000</v>
      </c>
      <c r="I19" s="20">
        <f t="shared" si="5"/>
        <v>0</v>
      </c>
      <c r="J19" s="58"/>
      <c r="K19" s="21">
        <v>57000</v>
      </c>
      <c r="L19" s="20">
        <f t="shared" si="6"/>
        <v>0</v>
      </c>
      <c r="M19" s="22">
        <f>INT(F19+I19+L19)</f>
        <v>0</v>
      </c>
      <c r="N19" s="52"/>
    </row>
    <row r="20" spans="1:14" s="11" customFormat="1" ht="20.25" customHeight="1" x14ac:dyDescent="0.2">
      <c r="A20" s="16" t="s">
        <v>5</v>
      </c>
      <c r="B20" s="17" t="s">
        <v>20</v>
      </c>
      <c r="C20" s="57"/>
      <c r="D20" s="18">
        <v>850</v>
      </c>
      <c r="E20" s="19">
        <v>0.85</v>
      </c>
      <c r="F20" s="50">
        <f t="shared" si="4"/>
        <v>0</v>
      </c>
      <c r="G20" s="58"/>
      <c r="H20" s="18">
        <v>96000</v>
      </c>
      <c r="I20" s="20">
        <f t="shared" si="5"/>
        <v>0</v>
      </c>
      <c r="J20" s="58"/>
      <c r="K20" s="21">
        <v>55000</v>
      </c>
      <c r="L20" s="47">
        <f t="shared" si="6"/>
        <v>0</v>
      </c>
      <c r="M20" s="40">
        <f>INT(F20+I20+L20)</f>
        <v>0</v>
      </c>
      <c r="N20" s="52"/>
    </row>
    <row r="21" spans="1:14" s="11" customFormat="1" ht="19.5" customHeight="1" x14ac:dyDescent="0.2">
      <c r="A21" s="16" t="s">
        <v>6</v>
      </c>
      <c r="B21" s="17" t="s">
        <v>19</v>
      </c>
      <c r="C21" s="57"/>
      <c r="D21" s="18">
        <v>850</v>
      </c>
      <c r="E21" s="19">
        <v>0.85</v>
      </c>
      <c r="F21" s="50">
        <f>ROUNDDOWN(C21*D21*E21,2)</f>
        <v>0</v>
      </c>
      <c r="G21" s="58"/>
      <c r="H21" s="18">
        <v>95000</v>
      </c>
      <c r="I21" s="20">
        <f>ROUNDDOWN(H21*G21,2)</f>
        <v>0</v>
      </c>
      <c r="J21" s="58"/>
      <c r="K21" s="21">
        <v>40000</v>
      </c>
      <c r="L21" s="20">
        <f>ROUNDDOWN(J21*K21,2)</f>
        <v>0</v>
      </c>
      <c r="M21" s="22">
        <f>INT(F21+I21+L21)</f>
        <v>0</v>
      </c>
      <c r="N21" s="52"/>
    </row>
    <row r="22" spans="1:14" s="11" customFormat="1" ht="19.5" customHeight="1" x14ac:dyDescent="0.2">
      <c r="A22" s="16" t="s">
        <v>7</v>
      </c>
      <c r="B22" s="17" t="s">
        <v>19</v>
      </c>
      <c r="C22" s="57"/>
      <c r="D22" s="18">
        <v>850</v>
      </c>
      <c r="E22" s="19">
        <v>0.85</v>
      </c>
      <c r="F22" s="50">
        <f>ROUNDDOWN(C22*D22*E22,2)</f>
        <v>0</v>
      </c>
      <c r="G22" s="58"/>
      <c r="H22" s="18">
        <v>84000</v>
      </c>
      <c r="I22" s="20">
        <f>ROUNDDOWN(H22*G22,2)</f>
        <v>0</v>
      </c>
      <c r="J22" s="58"/>
      <c r="K22" s="21">
        <v>40000</v>
      </c>
      <c r="L22" s="20">
        <f>ROUNDDOWN(J22*K22,2)</f>
        <v>0</v>
      </c>
      <c r="M22" s="22">
        <f>INT(F22+I22+L22)</f>
        <v>0</v>
      </c>
      <c r="N22" s="52"/>
    </row>
    <row r="23" spans="1:14" s="11" customFormat="1" ht="19.5" customHeight="1" thickBot="1" x14ac:dyDescent="0.25">
      <c r="A23" s="16" t="s">
        <v>8</v>
      </c>
      <c r="B23" s="17" t="s">
        <v>19</v>
      </c>
      <c r="C23" s="57"/>
      <c r="D23" s="18">
        <v>850</v>
      </c>
      <c r="E23" s="19">
        <v>0.85</v>
      </c>
      <c r="F23" s="50">
        <f>ROUNDDOWN(C23*D23*E23,2)</f>
        <v>0</v>
      </c>
      <c r="G23" s="58"/>
      <c r="H23" s="18">
        <v>114000</v>
      </c>
      <c r="I23" s="20">
        <f>ROUNDDOWN(H23*G23,2)</f>
        <v>0</v>
      </c>
      <c r="J23" s="58"/>
      <c r="K23" s="21">
        <v>50000</v>
      </c>
      <c r="L23" s="20">
        <f>ROUNDDOWN(J23*K23,2)</f>
        <v>0</v>
      </c>
      <c r="M23" s="22">
        <f>INT(F23+I23+L23)</f>
        <v>0</v>
      </c>
      <c r="N23" s="52"/>
    </row>
    <row r="24" spans="1:14" s="11" customFormat="1" ht="20.25" customHeight="1" thickBot="1" x14ac:dyDescent="0.25">
      <c r="A24" s="31"/>
      <c r="B24" s="32"/>
      <c r="C24" s="33"/>
      <c r="D24" s="34"/>
      <c r="E24" s="35"/>
      <c r="F24" s="36"/>
      <c r="G24" s="37"/>
      <c r="H24" s="34"/>
      <c r="I24" s="27"/>
      <c r="J24" s="38"/>
      <c r="K24" s="39"/>
      <c r="L24" s="30" t="s">
        <v>49</v>
      </c>
      <c r="M24" s="48">
        <f>SUM(M15:M23)</f>
        <v>0</v>
      </c>
      <c r="N24" s="52"/>
    </row>
    <row r="25" spans="1:14" s="11" customFormat="1" ht="27.5" customHeight="1" thickBot="1" x14ac:dyDescent="0.25">
      <c r="A25" s="23"/>
      <c r="B25" s="24"/>
      <c r="C25" s="24"/>
      <c r="D25" s="53"/>
      <c r="E25" s="53"/>
      <c r="F25" s="53"/>
      <c r="G25" s="53"/>
      <c r="H25" s="53"/>
      <c r="I25" s="41"/>
      <c r="J25" s="28"/>
      <c r="K25" s="42"/>
      <c r="L25" s="30" t="s">
        <v>25</v>
      </c>
      <c r="M25" s="51">
        <f>SUM(M14+M24)</f>
        <v>0</v>
      </c>
      <c r="N25" s="43"/>
    </row>
    <row r="26" spans="1:14" s="11" customFormat="1" ht="19.5" customHeight="1" x14ac:dyDescent="0.2">
      <c r="A26" s="23" t="s">
        <v>47</v>
      </c>
      <c r="B26" s="24"/>
      <c r="C26" s="24"/>
      <c r="D26" s="24"/>
      <c r="E26" s="24"/>
      <c r="F26" s="24"/>
      <c r="G26" s="25"/>
      <c r="H26" s="26"/>
      <c r="I26" s="27"/>
      <c r="J26" s="28"/>
      <c r="K26" s="29"/>
      <c r="L26" s="44"/>
      <c r="M26" s="45"/>
    </row>
    <row r="27" spans="1:14" s="11" customFormat="1" ht="69" customHeight="1" x14ac:dyDescent="0.2">
      <c r="A27" s="61" t="s">
        <v>51</v>
      </c>
      <c r="B27" s="61"/>
      <c r="C27" s="61"/>
      <c r="D27" s="61"/>
      <c r="E27" s="61"/>
      <c r="F27" s="61"/>
      <c r="G27" s="61"/>
      <c r="H27" s="61"/>
      <c r="I27" s="61"/>
      <c r="J27" s="61"/>
      <c r="K27" s="61"/>
      <c r="L27" s="61"/>
      <c r="M27" s="61"/>
    </row>
  </sheetData>
  <sheetProtection algorithmName="SHA-512" hashValue="CUZMA8WnajMiMzllXGEi7bxhHk7MaMAQzofa+0cfxMZKWHM3CnDemXV8ogsQHt39RanniNhpYyyhKWVpkeIN1g==" saltValue="cfCO0Ovv5ZAY52gL2nzfMw==" spinCount="100000" sheet="1" objects="1" scenarios="1"/>
  <mergeCells count="13">
    <mergeCell ref="M7:M8"/>
    <mergeCell ref="A27:M27"/>
    <mergeCell ref="A1:M1"/>
    <mergeCell ref="K2:M2"/>
    <mergeCell ref="A7:B10"/>
    <mergeCell ref="A3:E3"/>
    <mergeCell ref="A4:C4"/>
    <mergeCell ref="C7:C8"/>
    <mergeCell ref="D7:D8"/>
    <mergeCell ref="E7:E8"/>
    <mergeCell ref="F7:F8"/>
    <mergeCell ref="G7:I7"/>
    <mergeCell ref="J7:L7"/>
  </mergeCells>
  <phoneticPr fontId="2"/>
  <pageMargins left="0.47244094488188981" right="0.47244094488188981" top="0.74803149606299213" bottom="0.74803149606299213" header="0.51181102362204722" footer="0.31496062992125984"/>
  <pageSetup paperSize="9" scale="78" fitToHeight="0" orientation="landscape" r:id="rId1"/>
  <headerFooter>
    <oddHeader>&amp;R別添様式２</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博物館</vt:lpstr>
      <vt:lpstr>博物館!Print_Area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2026-08-04T02:20:00Z</cp:lastPrinted>
  <dcterms:created xsi:type="dcterms:W3CDTF">2014-11-10T05:34:32Z</dcterms:created>
  <dcterms:modified xsi:type="dcterms:W3CDTF">2026-08-10T00:41:43Z</dcterms:modified>
</cp:coreProperties>
</file>