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filterPrivacy="1" codeName="ThisWorkbook" defaultThemeVersion="124226"/>
  <xr:revisionPtr revIDLastSave="0" documentId="13_ncr:1_{3AF1642D-5242-4834-A7D5-554886811078}" xr6:coauthVersionLast="47" xr6:coauthVersionMax="47" xr10:uidLastSave="{00000000-0000-0000-0000-000000000000}"/>
  <bookViews>
    <workbookView xWindow="-120" yWindow="-120" windowWidth="29040" windowHeight="15720" xr2:uid="{636C9BCA-86DE-4295-BA79-D0F235E7A675}"/>
  </bookViews>
  <sheets>
    <sheet name="次期システム 帳票一覧" sheetId="28" r:id="rId1"/>
  </sheets>
  <definedNames>
    <definedName name="_xlnm.Print_Titles" localSheetId="0">'次期システム 帳票一覧'!$3:$3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5" i="28" l="1" a="1"/>
  <c r="A5" i="28" s="1"/>
  <c r="A6" i="28" s="1" a="1"/>
  <c r="A6" i="28" s="1"/>
  <c r="A7" i="28" s="1" a="1"/>
  <c r="A7" i="28" s="1"/>
  <c r="A8" i="28" s="1" a="1"/>
  <c r="A8" i="28" s="1"/>
  <c r="A9" i="28" s="1" a="1"/>
  <c r="A9" i="28" s="1"/>
  <c r="A10" i="28" s="1" a="1"/>
  <c r="A10" i="28" s="1"/>
  <c r="A11" i="28" s="1" a="1"/>
  <c r="A11" i="28" s="1"/>
  <c r="A12" i="28" s="1" a="1"/>
  <c r="A12" i="28" s="1"/>
  <c r="A13" i="28" s="1" a="1"/>
  <c r="A13" i="28" s="1"/>
  <c r="A14" i="28" s="1" a="1"/>
  <c r="A14" i="28" s="1"/>
  <c r="A15" i="28" s="1" a="1"/>
  <c r="A15" i="28" s="1"/>
  <c r="A16" i="28" s="1" a="1"/>
  <c r="A16" i="28" s="1"/>
  <c r="A17" i="28" s="1" a="1"/>
  <c r="A17" i="28" s="1"/>
  <c r="A18" i="28" s="1" a="1"/>
  <c r="A18" i="28" s="1"/>
  <c r="A19" i="28" s="1" a="1"/>
  <c r="A19" i="28" s="1"/>
  <c r="A20" i="28" s="1" a="1"/>
  <c r="A20" i="28" s="1"/>
  <c r="A21" i="28" s="1" a="1"/>
  <c r="A21" i="28" s="1"/>
  <c r="A22" i="28" s="1" a="1"/>
  <c r="A22" i="28" s="1"/>
  <c r="A23" i="28" s="1" a="1"/>
  <c r="A23" i="28" s="1"/>
  <c r="A24" i="28" s="1" a="1"/>
  <c r="A24" i="28" s="1"/>
  <c r="A25" i="28" s="1" a="1"/>
  <c r="A25" i="28" s="1"/>
  <c r="A26" i="28" s="1" a="1"/>
  <c r="A26" i="28" s="1"/>
  <c r="A27" i="28" s="1" a="1"/>
  <c r="A27" i="28" s="1"/>
  <c r="A28" i="28" s="1" a="1"/>
  <c r="A28" i="28" s="1"/>
  <c r="A29" i="28" s="1" a="1"/>
  <c r="A29" i="28" s="1"/>
  <c r="A30" i="28" s="1" a="1"/>
  <c r="A30" i="28" s="1"/>
  <c r="A31" i="28" s="1" a="1"/>
  <c r="A31" i="28" s="1"/>
  <c r="A32" i="28" s="1" a="1"/>
  <c r="A32" i="28" s="1"/>
  <c r="A33" i="28" s="1" a="1"/>
  <c r="A33" i="28" s="1"/>
  <c r="A34" i="28" s="1" a="1"/>
  <c r="A34" i="28" s="1"/>
  <c r="A35" i="28" s="1" a="1"/>
  <c r="A35" i="28" s="1"/>
  <c r="A36" i="28" s="1" a="1"/>
  <c r="A36" i="28" s="1"/>
  <c r="A37" i="28" s="1" a="1"/>
  <c r="A37" i="28" s="1"/>
  <c r="A38" i="28" s="1" a="1"/>
  <c r="A38" i="28" s="1"/>
  <c r="A39" i="28" s="1" a="1"/>
  <c r="A39" i="28" s="1"/>
  <c r="A40" i="28" s="1" a="1"/>
  <c r="A40" i="28" s="1"/>
  <c r="A41" i="28" s="1" a="1"/>
  <c r="A41" i="28" s="1"/>
  <c r="A42" i="28" s="1" a="1"/>
  <c r="A42" i="28" s="1"/>
  <c r="A43" i="28" s="1" a="1"/>
  <c r="A43" i="28" s="1"/>
  <c r="A44" i="28" s="1" a="1"/>
  <c r="A44" i="28" s="1"/>
  <c r="A45" i="28" s="1" a="1"/>
  <c r="A45" i="28" s="1"/>
  <c r="A46" i="28" s="1" a="1"/>
  <c r="A46" i="28" s="1"/>
  <c r="A47" i="28" s="1" a="1"/>
  <c r="A47" i="28" s="1"/>
  <c r="A48" i="28" s="1" a="1"/>
  <c r="A48" i="28" s="1"/>
  <c r="A49" i="28" s="1" a="1"/>
  <c r="A49" i="28" s="1"/>
  <c r="A50" i="28" s="1" a="1"/>
  <c r="A50" i="28" s="1"/>
  <c r="A51" i="28" s="1" a="1"/>
  <c r="A51" i="28" s="1"/>
  <c r="A52" i="28" s="1" a="1"/>
  <c r="A52" i="28" s="1"/>
  <c r="A53" i="28" s="1" a="1"/>
  <c r="A53" i="28" s="1"/>
  <c r="A54" i="28" s="1" a="1"/>
  <c r="A54" i="28" s="1"/>
  <c r="A55" i="28" s="1" a="1"/>
  <c r="A55" i="28" s="1"/>
  <c r="A56" i="28" s="1" a="1"/>
  <c r="A56" i="28" s="1"/>
  <c r="A57" i="28" s="1" a="1"/>
  <c r="A57" i="28" s="1"/>
  <c r="A58" i="28" s="1" a="1"/>
  <c r="A58" i="28" s="1"/>
  <c r="A59" i="28" s="1" a="1"/>
  <c r="A59" i="28" s="1"/>
  <c r="A60" i="28" s="1" a="1"/>
  <c r="A60" i="28" s="1"/>
  <c r="A61" i="28" s="1" a="1"/>
  <c r="A61" i="28" s="1"/>
  <c r="A62" i="28" s="1" a="1"/>
  <c r="A62" i="28" s="1"/>
  <c r="A63" i="28" s="1" a="1"/>
  <c r="A63" i="28" s="1"/>
  <c r="A64" i="28" s="1" a="1"/>
  <c r="A64" i="28" s="1"/>
  <c r="A65" i="28" s="1" a="1"/>
  <c r="A65" i="28" s="1"/>
  <c r="A66" i="28" s="1" a="1"/>
  <c r="A66" i="28" s="1"/>
  <c r="A67" i="28" s="1" a="1"/>
  <c r="A67" i="28" s="1"/>
  <c r="A68" i="28" s="1" a="1"/>
  <c r="A68" i="28" s="1"/>
  <c r="A69" i="28" s="1" a="1"/>
  <c r="A69" i="28" s="1"/>
  <c r="A70" i="28" s="1" a="1"/>
  <c r="A70" i="28" s="1"/>
  <c r="A71" i="28" s="1" a="1"/>
  <c r="A71" i="28" s="1"/>
  <c r="A72" i="28" s="1" a="1"/>
  <c r="A72" i="28" s="1"/>
  <c r="A73" i="28" s="1" a="1"/>
  <c r="A73" i="28" s="1"/>
  <c r="A74" i="28" s="1" a="1"/>
  <c r="A74" i="28" s="1"/>
  <c r="A75" i="28" s="1" a="1"/>
  <c r="A75" i="28" s="1"/>
  <c r="A76" i="28" s="1" a="1"/>
  <c r="A76" i="28" s="1"/>
  <c r="A77" i="28" s="1" a="1"/>
  <c r="A77" i="28" s="1"/>
  <c r="A78" i="28" s="1" a="1"/>
  <c r="A78" i="28" s="1"/>
  <c r="A79" i="28" s="1" a="1"/>
  <c r="A79" i="28" s="1"/>
  <c r="A80" i="28" s="1" a="1"/>
  <c r="A80" i="28" s="1"/>
  <c r="A81" i="28" s="1" a="1"/>
  <c r="A81" i="28" s="1"/>
  <c r="A82" i="28" s="1" a="1"/>
  <c r="A82" i="28" s="1"/>
  <c r="A83" i="28" s="1" a="1"/>
  <c r="A83" i="28" s="1"/>
  <c r="A84" i="28" s="1" a="1"/>
  <c r="A84" i="28" s="1"/>
  <c r="A85" i="28" s="1" a="1"/>
  <c r="A85" i="28" s="1"/>
  <c r="A86" i="28" s="1" a="1"/>
  <c r="A86" i="28" s="1"/>
  <c r="A87" i="28" s="1" a="1"/>
  <c r="A87" i="28" s="1"/>
  <c r="A88" i="28" s="1" a="1"/>
  <c r="A88" i="28" s="1"/>
  <c r="A89" i="28" s="1" a="1"/>
  <c r="A89" i="28" s="1"/>
  <c r="A90" i="28" s="1" a="1"/>
  <c r="A90" i="28" s="1"/>
  <c r="A91" i="28" s="1" a="1"/>
  <c r="A91" i="28" s="1"/>
  <c r="A92" i="28" s="1" a="1"/>
  <c r="A92" i="28" s="1"/>
  <c r="A93" i="28" s="1" a="1"/>
  <c r="A93" i="28" s="1"/>
  <c r="A94" i="28" s="1" a="1"/>
  <c r="A94" i="28" s="1"/>
  <c r="A95" i="28" s="1" a="1"/>
  <c r="A95" i="28" s="1"/>
  <c r="A96" i="28" s="1" a="1"/>
  <c r="A96" i="28" s="1"/>
  <c r="A97" i="28" s="1" a="1"/>
  <c r="A97" i="28" s="1"/>
  <c r="A98" i="28" s="1" a="1"/>
  <c r="A98" i="28" s="1"/>
  <c r="A99" i="28" s="1" a="1"/>
  <c r="A99" i="28" s="1"/>
  <c r="A100" i="28" s="1" a="1"/>
  <c r="A100" i="28" s="1"/>
  <c r="A101" i="28" s="1" a="1"/>
  <c r="A101" i="28" s="1"/>
  <c r="A102" i="28" s="1" a="1"/>
  <c r="A102" i="28" s="1"/>
  <c r="A103" i="28" s="1" a="1"/>
  <c r="A103" i="28" s="1"/>
  <c r="A104" i="28" s="1" a="1"/>
  <c r="A104" i="28" s="1"/>
  <c r="A105" i="28" s="1" a="1"/>
  <c r="A105" i="28" s="1"/>
  <c r="A106" i="28" s="1" a="1"/>
  <c r="A106" i="28" s="1"/>
  <c r="A107" i="28" s="1" a="1"/>
  <c r="A107" i="28" s="1"/>
  <c r="A108" i="28" s="1" a="1"/>
  <c r="A108" i="28" s="1"/>
  <c r="A109" i="28" s="1" a="1"/>
  <c r="A109" i="28" s="1"/>
  <c r="A110" i="28" s="1" a="1"/>
  <c r="A110" i="28" s="1"/>
  <c r="A111" i="28" s="1" a="1"/>
  <c r="A111" i="28" s="1"/>
  <c r="A112" i="28" s="1" a="1"/>
  <c r="A112" i="28" s="1"/>
  <c r="A113" i="28" s="1" a="1"/>
  <c r="A113" i="28" s="1"/>
  <c r="A114" i="28" s="1" a="1"/>
  <c r="A114" i="28" s="1"/>
  <c r="A115" i="28" s="1" a="1"/>
  <c r="A115" i="28" s="1"/>
  <c r="A116" i="28" s="1" a="1"/>
  <c r="A116" i="28" s="1"/>
  <c r="A117" i="28" s="1" a="1"/>
  <c r="A117" i="28" s="1"/>
  <c r="A118" i="28" s="1" a="1"/>
  <c r="A118" i="28" s="1"/>
  <c r="A119" i="28" s="1" a="1"/>
  <c r="A119" i="28" s="1"/>
  <c r="A120" i="28" s="1" a="1"/>
  <c r="A120" i="28" s="1"/>
  <c r="A121" i="28" s="1" a="1"/>
  <c r="A121" i="28" s="1"/>
  <c r="A122" i="28" s="1" a="1"/>
  <c r="A122" i="28" s="1"/>
  <c r="A123" i="28" s="1" a="1"/>
  <c r="A123" i="28" s="1"/>
  <c r="A124" i="28" s="1" a="1"/>
  <c r="A124" i="28" s="1"/>
  <c r="A125" i="28" s="1" a="1"/>
  <c r="A125" i="28" s="1"/>
  <c r="A126" i="28" s="1" a="1"/>
  <c r="A126" i="28" s="1"/>
  <c r="A127" i="28" s="1" a="1"/>
  <c r="A127" i="28" s="1"/>
  <c r="A128" i="28" s="1" a="1"/>
  <c r="A128" i="28" s="1"/>
  <c r="A129" i="28" s="1" a="1"/>
  <c r="A129" i="28" s="1"/>
  <c r="A130" i="28" s="1" a="1"/>
  <c r="A130" i="28" s="1"/>
  <c r="A131" i="28" s="1" a="1"/>
  <c r="A131" i="28" s="1"/>
  <c r="A132" i="28" s="1" a="1"/>
  <c r="A132" i="28" s="1"/>
  <c r="A133" i="28" s="1" a="1"/>
  <c r="A133" i="28" s="1"/>
  <c r="A134" i="28" s="1" a="1"/>
  <c r="A134" i="28" s="1"/>
  <c r="A135" i="28" s="1" a="1"/>
  <c r="A135" i="28" s="1"/>
  <c r="A136" i="28" s="1" a="1"/>
  <c r="A136" i="28" s="1"/>
  <c r="A137" i="28" s="1" a="1"/>
  <c r="A137" i="28" s="1"/>
  <c r="A138" i="28" s="1" a="1"/>
  <c r="A138" i="28" s="1"/>
  <c r="A139" i="28" s="1" a="1"/>
  <c r="A139" i="28" s="1"/>
  <c r="A140" i="28" s="1" a="1"/>
  <c r="A140" i="28" s="1"/>
  <c r="A141" i="28" s="1" a="1"/>
  <c r="A141" i="28" s="1"/>
  <c r="A142" i="28" s="1" a="1"/>
  <c r="A142" i="28" s="1"/>
  <c r="A143" i="28" s="1" a="1"/>
  <c r="A143" i="28" s="1"/>
  <c r="A144" i="28" s="1" a="1"/>
  <c r="A144" i="28" s="1"/>
  <c r="A145" i="28" s="1" a="1"/>
  <c r="A145" i="28" s="1"/>
  <c r="A146" i="28" s="1" a="1"/>
  <c r="A146" i="28" s="1"/>
  <c r="A147" i="28" s="1" a="1"/>
  <c r="A147" i="28" s="1"/>
  <c r="A148" i="28" s="1" a="1"/>
  <c r="A148" i="28" s="1"/>
  <c r="A149" i="28" s="1" a="1"/>
  <c r="A149" i="28" s="1"/>
  <c r="A150" i="28" s="1" a="1"/>
  <c r="A150" i="28" s="1"/>
  <c r="A151" i="28" s="1" a="1"/>
  <c r="A151" i="28" s="1"/>
  <c r="A152" i="28" s="1" a="1"/>
  <c r="A152" i="28" s="1"/>
  <c r="A153" i="28" s="1" a="1"/>
  <c r="A153" i="28" s="1"/>
  <c r="A154" i="28" s="1" a="1"/>
  <c r="A154" i="28" s="1"/>
  <c r="A155" i="28" s="1" a="1"/>
  <c r="A155" i="28" s="1"/>
  <c r="A156" i="28" s="1" a="1"/>
  <c r="A156" i="28" s="1"/>
  <c r="A157" i="28" s="1" a="1"/>
  <c r="A157" i="28" s="1"/>
  <c r="A158" i="28" s="1" a="1"/>
  <c r="A158" i="28" s="1"/>
  <c r="A159" i="28" s="1" a="1"/>
  <c r="A159" i="28" s="1"/>
  <c r="A160" i="28" s="1" a="1"/>
  <c r="A160" i="28" s="1"/>
  <c r="A161" i="28" s="1" a="1"/>
  <c r="A161" i="28" s="1"/>
  <c r="A162" i="28" s="1" a="1"/>
  <c r="A162" i="28" s="1"/>
  <c r="A163" i="28" s="1" a="1"/>
  <c r="A163" i="28" s="1"/>
  <c r="A164" i="28" s="1" a="1"/>
  <c r="A164" i="28" s="1"/>
  <c r="A165" i="28" s="1" a="1"/>
  <c r="A165" i="28" s="1"/>
  <c r="A166" i="28" s="1" a="1"/>
  <c r="A166" i="28" s="1"/>
  <c r="A167" i="28" s="1" a="1"/>
  <c r="A167" i="28" s="1"/>
  <c r="A168" i="28" s="1" a="1"/>
  <c r="A168" i="28" s="1"/>
  <c r="A169" i="28" s="1" a="1"/>
  <c r="A169" i="28" s="1"/>
  <c r="A170" i="28" s="1" a="1"/>
  <c r="A170" i="28" s="1"/>
  <c r="A171" i="28" s="1" a="1"/>
  <c r="A171" i="28" s="1"/>
  <c r="A172" i="28" s="1" a="1"/>
  <c r="A172" i="28" s="1"/>
  <c r="A173" i="28" s="1" a="1"/>
  <c r="A173" i="28" s="1"/>
  <c r="A174" i="28" s="1" a="1"/>
  <c r="A174" i="28" s="1"/>
  <c r="A175" i="28" s="1" a="1"/>
  <c r="A175" i="28" s="1"/>
  <c r="A176" i="28" s="1" a="1"/>
  <c r="A176" i="28" s="1"/>
  <c r="A177" i="28" s="1" a="1"/>
  <c r="A177" i="28" s="1"/>
  <c r="A178" i="28" s="1" a="1"/>
  <c r="A178" i="28" s="1"/>
  <c r="A179" i="28" s="1" a="1"/>
  <c r="A179" i="28" s="1"/>
  <c r="A180" i="28" s="1" a="1"/>
  <c r="A180" i="28" s="1"/>
  <c r="A181" i="28" s="1" a="1"/>
  <c r="A181" i="28" s="1"/>
  <c r="A182" i="28" s="1" a="1"/>
  <c r="A182" i="28" s="1"/>
  <c r="A183" i="28" s="1" a="1"/>
  <c r="A183" i="28" s="1"/>
  <c r="A184" i="28" s="1" a="1"/>
  <c r="A184" i="28" s="1"/>
  <c r="A185" i="28" s="1" a="1"/>
  <c r="A185" i="28" s="1"/>
  <c r="A186" i="28" s="1" a="1"/>
  <c r="A186" i="28" s="1"/>
  <c r="A187" i="28" s="1" a="1"/>
  <c r="A187" i="28" s="1"/>
  <c r="A188" i="28" s="1" a="1"/>
  <c r="A188" i="28" s="1"/>
  <c r="A189" i="28" s="1" a="1"/>
  <c r="A189" i="28" s="1"/>
  <c r="A190" i="28" s="1" a="1"/>
  <c r="A190" i="28" s="1"/>
  <c r="A191" i="28" s="1" a="1"/>
  <c r="A191" i="28" s="1"/>
  <c r="A192" i="28" s="1" a="1"/>
  <c r="A192" i="28" s="1"/>
  <c r="A193" i="28" s="1" a="1"/>
  <c r="A193" i="28" s="1"/>
  <c r="A194" i="28" s="1" a="1"/>
  <c r="A194" i="28" s="1"/>
  <c r="A195" i="28" s="1" a="1"/>
  <c r="A195" i="28" s="1"/>
  <c r="A196" i="28" s="1" a="1"/>
  <c r="A196" i="28" s="1"/>
  <c r="A197" i="28" s="1" a="1"/>
  <c r="A197" i="28" s="1"/>
  <c r="A198" i="28" s="1" a="1"/>
  <c r="A198" i="28" s="1"/>
  <c r="A199" i="28" s="1" a="1"/>
  <c r="A199" i="28" s="1"/>
  <c r="A200" i="28" s="1" a="1"/>
  <c r="A200" i="28" s="1"/>
  <c r="A201" i="28" s="1" a="1"/>
  <c r="A201" i="28" s="1"/>
  <c r="A202" i="28" s="1" a="1"/>
  <c r="A202" i="28" s="1"/>
  <c r="A203" i="28" s="1" a="1"/>
  <c r="A203" i="28" s="1"/>
  <c r="A204" i="28" s="1" a="1"/>
  <c r="A204" i="28" s="1"/>
  <c r="A205" i="28" s="1" a="1"/>
  <c r="A205" i="28" s="1"/>
  <c r="A206" i="28" s="1" a="1"/>
  <c r="A206" i="28" s="1"/>
  <c r="A207" i="28" s="1" a="1"/>
  <c r="A207" i="28" s="1"/>
  <c r="A208" i="28" s="1" a="1"/>
  <c r="A208" i="28" s="1"/>
  <c r="A209" i="28" s="1" a="1"/>
  <c r="A209" i="28" s="1"/>
  <c r="A210" i="28" l="1" a="1"/>
  <c r="A210" i="28" s="1"/>
  <c r="A211" i="28" s="1" a="1"/>
  <c r="A211" i="28" s="1"/>
  <c r="A212" i="28" s="1" a="1"/>
  <c r="A212" i="28" s="1"/>
  <c r="A213" i="28" s="1" a="1"/>
  <c r="A213" i="28" s="1"/>
  <c r="A214" i="28" s="1" a="1"/>
  <c r="A214" i="28" s="1"/>
  <c r="A215" i="28" s="1" a="1"/>
  <c r="A215" i="28" s="1"/>
  <c r="A216" i="28" s="1" a="1"/>
  <c r="A216" i="28" s="1"/>
  <c r="A217" i="28" s="1" a="1"/>
  <c r="A217" i="28" s="1"/>
  <c r="A218" i="28" s="1" a="1"/>
  <c r="A218" i="28" s="1"/>
  <c r="A219" i="28" s="1" a="1"/>
  <c r="A219" i="28" s="1"/>
  <c r="A220" i="28" s="1" a="1"/>
  <c r="A220" i="28" s="1"/>
  <c r="A221" i="28" s="1" a="1"/>
  <c r="A221" i="28" s="1"/>
  <c r="A222" i="28" s="1" a="1"/>
  <c r="A222" i="28" s="1"/>
  <c r="A223" i="28" s="1" a="1"/>
  <c r="A223" i="28" s="1"/>
  <c r="A224" i="28" s="1" a="1"/>
  <c r="A224" i="28" s="1"/>
  <c r="A225" i="28" s="1" a="1"/>
  <c r="A225" i="28" s="1"/>
  <c r="A226" i="28" s="1" a="1"/>
  <c r="A226" i="28" s="1"/>
  <c r="A227" i="28" s="1" a="1"/>
  <c r="A227" i="28" s="1"/>
  <c r="A228" i="28" s="1" a="1"/>
  <c r="A228" i="28" s="1"/>
  <c r="A229" i="28" s="1" a="1"/>
  <c r="A229" i="28" s="1"/>
  <c r="A230" i="28" s="1" a="1"/>
  <c r="A230" i="28" s="1"/>
  <c r="A231" i="28" s="1" a="1"/>
  <c r="A231" i="28" s="1"/>
  <c r="A232" i="28" s="1" a="1"/>
  <c r="A232" i="28" s="1"/>
  <c r="A233" i="28" s="1" a="1"/>
  <c r="A233" i="28" s="1"/>
  <c r="A234" i="28" s="1" a="1"/>
  <c r="A234" i="28" s="1"/>
  <c r="A235" i="28" s="1" a="1"/>
  <c r="A235" i="28" s="1"/>
  <c r="A236" i="28" s="1" a="1"/>
  <c r="A236" i="28" s="1"/>
  <c r="A237" i="28" s="1" a="1"/>
  <c r="A237" i="28" s="1"/>
  <c r="A238" i="28" s="1" a="1"/>
  <c r="A238" i="28" s="1"/>
  <c r="A239" i="28" s="1" a="1"/>
  <c r="A239" i="28" s="1"/>
  <c r="A240" i="28" s="1" a="1"/>
  <c r="A240" i="28" s="1"/>
  <c r="A241" i="28" s="1" a="1"/>
  <c r="A241" i="28" s="1"/>
  <c r="A242" i="28" s="1" a="1"/>
  <c r="A242" i="28" s="1"/>
  <c r="A243" i="28" s="1" a="1"/>
  <c r="A243" i="28" s="1"/>
  <c r="A244" i="28" s="1" a="1"/>
  <c r="A244" i="28" s="1"/>
  <c r="A245" i="28" s="1" a="1"/>
  <c r="A245" i="28" s="1"/>
  <c r="A246" i="28" s="1" a="1"/>
  <c r="A246" i="28" s="1"/>
  <c r="A247" i="28" s="1" a="1"/>
  <c r="A247" i="28" s="1"/>
  <c r="A248" i="28" s="1" a="1"/>
  <c r="A248" i="28" s="1"/>
  <c r="A249" i="28" s="1" a="1"/>
  <c r="A249" i="28" s="1"/>
  <c r="A250" i="28" s="1" a="1"/>
  <c r="A250" i="28" s="1"/>
  <c r="A251" i="28" s="1" a="1"/>
  <c r="A251" i="28" s="1"/>
  <c r="A252" i="28" s="1" a="1"/>
  <c r="A252" i="28" s="1"/>
  <c r="A253" i="28" s="1" a="1"/>
  <c r="A253" i="28" s="1"/>
  <c r="A254" i="28" s="1" a="1"/>
  <c r="A254" i="28" s="1"/>
  <c r="A255" i="28" s="1" a="1"/>
  <c r="A255" i="28" s="1"/>
  <c r="A256" i="28" s="1" a="1"/>
  <c r="A256" i="28" s="1"/>
  <c r="A257" i="28" s="1" a="1"/>
  <c r="A257" i="28" s="1"/>
  <c r="A258" i="28" s="1" a="1"/>
  <c r="A258" i="28" s="1"/>
  <c r="A259" i="28" s="1" a="1"/>
  <c r="A259" i="28" s="1"/>
  <c r="A260" i="28" s="1" a="1"/>
  <c r="A260" i="28" s="1"/>
  <c r="A261" i="28" s="1" a="1"/>
  <c r="A261" i="28" s="1"/>
  <c r="A262" i="28" s="1" a="1"/>
  <c r="A262" i="28" s="1"/>
  <c r="A263" i="28" s="1" a="1"/>
  <c r="A263" i="28" s="1"/>
  <c r="A264" i="28" s="1" a="1"/>
  <c r="A264" i="28" s="1"/>
  <c r="A265" i="28" s="1" a="1"/>
  <c r="A265" i="28" s="1"/>
  <c r="A266" i="28" s="1" a="1"/>
  <c r="A266" i="28" s="1"/>
  <c r="A267" i="28" s="1" a="1"/>
  <c r="A267" i="28" s="1"/>
  <c r="A268" i="28" s="1" a="1"/>
  <c r="A268" i="28" s="1"/>
  <c r="A269" i="28" s="1" a="1"/>
  <c r="A269" i="28" s="1"/>
  <c r="A270" i="28" s="1" a="1"/>
  <c r="A270" i="28" s="1"/>
  <c r="A271" i="28" s="1" a="1"/>
  <c r="A271" i="28" s="1"/>
  <c r="A272" i="28" s="1" a="1"/>
  <c r="A272" i="28" s="1"/>
  <c r="A273" i="28" s="1" a="1"/>
  <c r="A273" i="28" s="1"/>
  <c r="A274" i="28" s="1" a="1"/>
  <c r="A274" i="28" s="1"/>
  <c r="A275" i="28" s="1" a="1"/>
  <c r="A275" i="28" s="1"/>
  <c r="A276" i="28" s="1" a="1"/>
  <c r="A276" i="28" s="1"/>
  <c r="A277" i="28" s="1" a="1"/>
  <c r="A277" i="28" s="1"/>
  <c r="A278" i="28" s="1" a="1"/>
  <c r="A278" i="28" s="1"/>
  <c r="A279" i="28" s="1" a="1"/>
  <c r="A279" i="28" s="1"/>
  <c r="A280" i="28" s="1" a="1"/>
  <c r="A280" i="28" s="1"/>
  <c r="A281" i="28" s="1" a="1"/>
  <c r="A281" i="28" s="1"/>
  <c r="A282" i="28" s="1" a="1"/>
  <c r="A282" i="28" s="1"/>
  <c r="A283" i="28" s="1" a="1"/>
  <c r="A283" i="28" s="1"/>
  <c r="A284" i="28" s="1" a="1"/>
  <c r="A284" i="28" s="1"/>
  <c r="A285" i="28" s="1" a="1"/>
  <c r="A285" i="28" s="1"/>
  <c r="A286" i="28" s="1" a="1"/>
  <c r="A286" i="28" s="1"/>
  <c r="A287" i="28" s="1" a="1"/>
  <c r="A287" i="28" s="1"/>
  <c r="A288" i="28" s="1" a="1"/>
  <c r="A288" i="28" s="1"/>
  <c r="A289" i="28" s="1" a="1"/>
  <c r="A289" i="28" s="1"/>
  <c r="A290" i="28" s="1" a="1"/>
  <c r="A290" i="28" s="1"/>
  <c r="A291" i="28" s="1" a="1"/>
  <c r="A291" i="28" s="1"/>
  <c r="A292" i="28" s="1" a="1"/>
  <c r="A292" i="28" s="1"/>
  <c r="A293" i="28" s="1" a="1"/>
  <c r="A293" i="28" s="1"/>
  <c r="A294" i="28" s="1" a="1"/>
  <c r="A294" i="28" s="1"/>
  <c r="A295" i="28" s="1" a="1"/>
  <c r="A295" i="28" s="1"/>
  <c r="A296" i="28" s="1" a="1"/>
  <c r="A296" i="28" s="1"/>
  <c r="A297" i="28" s="1" a="1"/>
  <c r="A297" i="28" s="1"/>
  <c r="A298" i="28" s="1" a="1"/>
  <c r="A298" i="28" s="1"/>
  <c r="A299" i="28" s="1" a="1"/>
  <c r="A299" i="28" s="1"/>
  <c r="A300" i="28" s="1" a="1"/>
  <c r="A300" i="28" s="1"/>
  <c r="A301" i="28" s="1" a="1"/>
  <c r="A301" i="28" s="1"/>
  <c r="A302" i="28" s="1" a="1"/>
  <c r="A302" i="28" s="1"/>
  <c r="A303" i="28" s="1" a="1"/>
  <c r="A303" i="28" s="1"/>
  <c r="A304" i="28" s="1" a="1"/>
  <c r="A304" i="28" s="1"/>
  <c r="A305" i="28" s="1" a="1"/>
  <c r="A305" i="28" s="1"/>
  <c r="A306" i="28" s="1" a="1"/>
  <c r="A306" i="28" s="1"/>
  <c r="A307" i="28" s="1" a="1"/>
  <c r="A307" i="28" s="1"/>
  <c r="A308" i="28" s="1" a="1"/>
  <c r="A308" i="28" s="1"/>
  <c r="A309" i="28" s="1" a="1"/>
  <c r="A309" i="28" s="1"/>
  <c r="A310" i="28" s="1" a="1"/>
  <c r="A310" i="28" s="1"/>
  <c r="A311" i="28" s="1" a="1"/>
  <c r="A311" i="28" s="1"/>
  <c r="A312" i="28" s="1" a="1"/>
  <c r="A312" i="28" s="1"/>
  <c r="A313" i="28" s="1" a="1"/>
  <c r="A313" i="28" s="1"/>
  <c r="A314" i="28" s="1" a="1"/>
  <c r="A314" i="28" s="1"/>
  <c r="A315" i="28" s="1" a="1"/>
  <c r="A315" i="28" s="1"/>
  <c r="A316" i="28" s="1" a="1"/>
  <c r="A316" i="28" s="1"/>
  <c r="A317" i="28" s="1" a="1"/>
  <c r="A317" i="28" s="1"/>
  <c r="A318" i="28" s="1" a="1"/>
  <c r="A318" i="28" s="1"/>
  <c r="A319" i="28" s="1" a="1"/>
  <c r="A319" i="28" s="1"/>
  <c r="A320" i="28" s="1" a="1"/>
  <c r="A320" i="28" s="1"/>
  <c r="A321" i="28" s="1" a="1"/>
  <c r="A321" i="28" s="1"/>
  <c r="A322" i="28" s="1" a="1"/>
  <c r="A322" i="28" s="1"/>
  <c r="A323" i="28" s="1" a="1"/>
  <c r="A323" i="28" s="1"/>
  <c r="A324" i="28" s="1" a="1"/>
  <c r="A324" i="28" s="1"/>
  <c r="A325" i="28" s="1" a="1"/>
  <c r="A325" i="28" s="1"/>
  <c r="A326" i="28" s="1" a="1"/>
  <c r="A326" i="28" s="1"/>
  <c r="A327" i="28" s="1" a="1"/>
  <c r="A327" i="28" s="1"/>
  <c r="A328" i="28" s="1" a="1"/>
  <c r="A328" i="28" s="1"/>
  <c r="A329" i="28" s="1" a="1"/>
  <c r="A329" i="28" s="1"/>
  <c r="A330" i="28" s="1" a="1"/>
  <c r="A330" i="28" s="1"/>
  <c r="A331" i="28" s="1" a="1"/>
  <c r="A331" i="28" s="1"/>
  <c r="A332" i="28" s="1" a="1"/>
  <c r="A332" i="28" s="1"/>
  <c r="A333" i="28" s="1" a="1"/>
  <c r="A333" i="28" s="1"/>
  <c r="A334" i="28" s="1" a="1"/>
  <c r="A334" i="28" s="1"/>
  <c r="A335" i="28" s="1" a="1"/>
  <c r="A335" i="28" s="1"/>
  <c r="A336" i="28" s="1" a="1"/>
  <c r="A336" i="28" s="1"/>
  <c r="A337" i="28" s="1" a="1"/>
  <c r="A337" i="28" s="1"/>
  <c r="A338" i="28" s="1" a="1"/>
  <c r="A338" i="28" s="1"/>
  <c r="A339" i="28" s="1" a="1"/>
  <c r="A339" i="28" s="1"/>
  <c r="A340" i="28" s="1" a="1"/>
  <c r="A340" i="28" s="1"/>
  <c r="A341" i="28" s="1" a="1"/>
  <c r="A341" i="28" s="1"/>
  <c r="A342" i="28" s="1" a="1"/>
  <c r="A342" i="28" s="1"/>
  <c r="A343" i="28" s="1" a="1"/>
  <c r="A343" i="28" s="1"/>
  <c r="A344" i="28" s="1" a="1"/>
  <c r="A344" i="28" s="1"/>
  <c r="A345" i="28" s="1" a="1"/>
  <c r="A345" i="28" s="1"/>
  <c r="A346" i="28" s="1" a="1"/>
  <c r="A346" i="28" s="1"/>
  <c r="A347" i="28" s="1" a="1"/>
  <c r="A347" i="28" s="1"/>
  <c r="A348" i="28" s="1" a="1"/>
  <c r="A348" i="28" s="1"/>
  <c r="A349" i="28" s="1" a="1"/>
  <c r="A349" i="28" s="1"/>
  <c r="A350" i="28" s="1" a="1"/>
  <c r="A350" i="28" s="1"/>
  <c r="A351" i="28" s="1" a="1"/>
  <c r="A351" i="28" s="1"/>
  <c r="A352" i="28" s="1" a="1"/>
  <c r="A352" i="28" s="1"/>
  <c r="A353" i="28" s="1" a="1"/>
  <c r="A353" i="28" s="1"/>
  <c r="A354" i="28" s="1" a="1"/>
  <c r="A354" i="28" s="1"/>
  <c r="A355" i="28" s="1" a="1"/>
  <c r="A355" i="28" s="1"/>
  <c r="A356" i="28" s="1" a="1"/>
  <c r="A356" i="28" s="1"/>
  <c r="A357" i="28" s="1" a="1"/>
  <c r="A357" i="28" s="1"/>
  <c r="A358" i="28" s="1" a="1"/>
  <c r="A358" i="28" s="1"/>
  <c r="A359" i="28" s="1" a="1"/>
  <c r="A359" i="28" s="1"/>
  <c r="A360" i="28" s="1" a="1"/>
  <c r="A360" i="28" s="1"/>
  <c r="A361" i="28" s="1" a="1"/>
  <c r="A361" i="28" s="1"/>
  <c r="A362" i="28" s="1" a="1"/>
  <c r="A362" i="28"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<sst xmlns="http://schemas.openxmlformats.org/spreadsheetml/2006/main" count="2933" uniqueCount="811">
  <si>
    <t>主な機能分類</t>
  </si>
  <si>
    <t>主な業務フロー上の処理箇所</t>
    <phoneticPr fontId="6"/>
  </si>
  <si>
    <t>予算編成</t>
    <rPh sb="0" eb="2">
      <t>ヨサン</t>
    </rPh>
    <rPh sb="2" eb="4">
      <t>ヘンセイ</t>
    </rPh>
    <phoneticPr fontId="6"/>
  </si>
  <si>
    <t>歳入科目名称一覧表</t>
    <rPh sb="0" eb="9">
      <t>サイニュウカモクメイショウイチランヒョウ</t>
    </rPh>
    <phoneticPr fontId="6"/>
  </si>
  <si>
    <t>-</t>
    <phoneticPr fontId="6"/>
  </si>
  <si>
    <t>システム出力</t>
  </si>
  <si>
    <t>PDF</t>
  </si>
  <si>
    <t>歳出科目名称一覧表</t>
  </si>
  <si>
    <t>歳出事業一覧表</t>
  </si>
  <si>
    <t>歳出説明詳細一覧表</t>
  </si>
  <si>
    <t>特定財源内訳一覧表</t>
  </si>
  <si>
    <t>特定財源充当一覧表</t>
  </si>
  <si>
    <t>歳入当初第１表</t>
  </si>
  <si>
    <t>Excel</t>
  </si>
  <si>
    <t>歳入当初総括表</t>
  </si>
  <si>
    <t>歳入当初事項別明細書</t>
  </si>
  <si>
    <t>歳出当初第１表</t>
  </si>
  <si>
    <t>歳出当初総括表</t>
  </si>
  <si>
    <t>歳出当初事項別明細書</t>
  </si>
  <si>
    <t>歳入補正第１表</t>
  </si>
  <si>
    <t>歳入補正総括表</t>
  </si>
  <si>
    <t>歳入補正事項別明細書</t>
  </si>
  <si>
    <t>歳出補正第１表</t>
  </si>
  <si>
    <t>歳出補正総括表</t>
  </si>
  <si>
    <t>歳出補正事項別明細書</t>
  </si>
  <si>
    <t>予算編成</t>
    <rPh sb="0" eb="4">
      <t>ヨサンヘンセイ</t>
    </rPh>
    <phoneticPr fontId="6"/>
  </si>
  <si>
    <t xml:space="preserve">予算要求
</t>
    <rPh sb="0" eb="4">
      <t>ヨサンヨウキュウ</t>
    </rPh>
    <phoneticPr fontId="6"/>
  </si>
  <si>
    <t>第5号様式</t>
    <rPh sb="0" eb="1">
      <t>ダイ</t>
    </rPh>
    <rPh sb="2" eb="5">
      <t>ゴウヨウシキ</t>
    </rPh>
    <phoneticPr fontId="6"/>
  </si>
  <si>
    <t xml:space="preserve">予算要求
予算査定
</t>
    <rPh sb="0" eb="4">
      <t>ヨサンヨウキュウ</t>
    </rPh>
    <rPh sb="5" eb="9">
      <t>ヨサンサテイ</t>
    </rPh>
    <phoneticPr fontId="6"/>
  </si>
  <si>
    <t>第6号様式</t>
    <phoneticPr fontId="6"/>
  </si>
  <si>
    <t>予算集計表</t>
    <rPh sb="0" eb="5">
      <t>ヨサンシュウケイヒョウ</t>
    </rPh>
    <phoneticPr fontId="6"/>
  </si>
  <si>
    <t>予算要求
予算査定</t>
    <rPh sb="0" eb="4">
      <t>ヨサンヨウキュウ</t>
    </rPh>
    <rPh sb="5" eb="9">
      <t>ヨサンサテイ</t>
    </rPh>
    <phoneticPr fontId="6"/>
  </si>
  <si>
    <t>予算査定</t>
    <rPh sb="0" eb="4">
      <t>ヨサンサテイ</t>
    </rPh>
    <phoneticPr fontId="6"/>
  </si>
  <si>
    <t>各局予算要求上限額</t>
    <rPh sb="0" eb="2">
      <t>カクキョク</t>
    </rPh>
    <rPh sb="2" eb="9">
      <t>ヨサンヨウキュウジョウゲンガク</t>
    </rPh>
    <phoneticPr fontId="6"/>
  </si>
  <si>
    <t>予算要求</t>
    <rPh sb="0" eb="4">
      <t>ヨサンヨウキュウ</t>
    </rPh>
    <phoneticPr fontId="6"/>
  </si>
  <si>
    <t>予算管理
---
決算管理</t>
    <rPh sb="0" eb="4">
      <t>ヨサンカンリ</t>
    </rPh>
    <phoneticPr fontId="6"/>
  </si>
  <si>
    <t>予算管理</t>
    <rPh sb="0" eb="4">
      <t>ヨサンカンリ</t>
    </rPh>
    <phoneticPr fontId="6"/>
  </si>
  <si>
    <t>歳入予算見積書兼内示書</t>
  </si>
  <si>
    <t>-</t>
  </si>
  <si>
    <t>歳出予算見積書兼内示書</t>
  </si>
  <si>
    <t>歳入予算総括表</t>
  </si>
  <si>
    <t>歳出予算総括表（事業別）</t>
  </si>
  <si>
    <t>歳出予算総括表(款項目別)</t>
  </si>
  <si>
    <t>歳入予算査定履歴一覧</t>
  </si>
  <si>
    <t>歳出予算査定履歴一覧（事業別）</t>
  </si>
  <si>
    <t>歳出予算査定履歴一覧(款項目別)</t>
  </si>
  <si>
    <t>一般会計性質別分類表（構成区分別）</t>
  </si>
  <si>
    <t>一般会計性質別分類表(款別)</t>
  </si>
  <si>
    <t>一般会計性質別分類表(款項別)</t>
  </si>
  <si>
    <t>一般会計節別分類表(款別)</t>
  </si>
  <si>
    <t>一般会計節別分類表(款項別)</t>
  </si>
  <si>
    <t>歳入現計予算台帳</t>
  </si>
  <si>
    <t>歳出現計予算台帳（事業別）</t>
  </si>
  <si>
    <t>歳出現計予算台帳（款項目別）</t>
  </si>
  <si>
    <t>予算概要書</t>
  </si>
  <si>
    <t>予算残額リスト</t>
  </si>
  <si>
    <t>機構改革一覧（所属）</t>
  </si>
  <si>
    <t>機構改革一覧（歳出）</t>
  </si>
  <si>
    <t>機構改革一覧（歳入）</t>
  </si>
  <si>
    <t>機構改革一覧（歳計外）</t>
  </si>
  <si>
    <t>執行中の運用</t>
    <rPh sb="0" eb="3">
      <t>シッコウチュウ</t>
    </rPh>
    <rPh sb="4" eb="6">
      <t>ウンヨウ</t>
    </rPh>
    <phoneticPr fontId="6"/>
  </si>
  <si>
    <t>留保解除申請書</t>
    <rPh sb="0" eb="2">
      <t>リュウホ</t>
    </rPh>
    <rPh sb="2" eb="4">
      <t>カイジョ</t>
    </rPh>
    <rPh sb="4" eb="7">
      <t>シンセイショ</t>
    </rPh>
    <phoneticPr fontId="6"/>
  </si>
  <si>
    <t>事業別歳出執行計画書（兼配当要求書）</t>
  </si>
  <si>
    <t>歳出執行計画書（兼配当要求書）</t>
  </si>
  <si>
    <t>事前準備</t>
    <rPh sb="0" eb="4">
      <t>ジゼンジュンビ</t>
    </rPh>
    <phoneticPr fontId="6"/>
  </si>
  <si>
    <t>予算配当</t>
    <rPh sb="0" eb="4">
      <t>ヨサンハイトウ</t>
    </rPh>
    <phoneticPr fontId="6"/>
  </si>
  <si>
    <t>執行中の運用
---
決算書作成</t>
    <rPh sb="0" eb="3">
      <t>シッコウチュウ</t>
    </rPh>
    <rPh sb="4" eb="6">
      <t>ウンヨウ</t>
    </rPh>
    <rPh sb="11" eb="14">
      <t>ケッサンショ</t>
    </rPh>
    <rPh sb="14" eb="16">
      <t>サクセイ</t>
    </rPh>
    <phoneticPr fontId="6"/>
  </si>
  <si>
    <t>決算書作成：「決算資料確認報告書」の添付帳票</t>
    <phoneticPr fontId="6"/>
  </si>
  <si>
    <t>歳入管理
---
決算管理</t>
    <rPh sb="0" eb="4">
      <t>サイニュウカンリ</t>
    </rPh>
    <rPh sb="9" eb="13">
      <t>ケッサンカンリ</t>
    </rPh>
    <phoneticPr fontId="6"/>
  </si>
  <si>
    <t>調定書
調定書（財務）
---
調定書</t>
    <rPh sb="0" eb="3">
      <t>チョウテイショ</t>
    </rPh>
    <rPh sb="4" eb="7">
      <t>チョウテイショ</t>
    </rPh>
    <rPh sb="8" eb="10">
      <t>ザイム</t>
    </rPh>
    <rPh sb="16" eb="19">
      <t>チョウテイショ</t>
    </rPh>
    <phoneticPr fontId="6"/>
  </si>
  <si>
    <t xml:space="preserve">調定（単件_事前調定）
調定（単件_事後調定登録）
調定（個別）
---
決算書作成
</t>
    <rPh sb="26" eb="28">
      <t>チョウテイ</t>
    </rPh>
    <rPh sb="29" eb="31">
      <t>コベツ</t>
    </rPh>
    <rPh sb="37" eb="40">
      <t>ケッサンショ</t>
    </rPh>
    <rPh sb="40" eb="42">
      <t>サクセイ</t>
    </rPh>
    <phoneticPr fontId="6"/>
  </si>
  <si>
    <t>歳入管理</t>
    <rPh sb="0" eb="4">
      <t>サイニュウカンリ</t>
    </rPh>
    <phoneticPr fontId="6"/>
  </si>
  <si>
    <t>調定複数相手方内訳書</t>
  </si>
  <si>
    <t>調定書（変更）
調定書（財務 変更）</t>
    <rPh sb="8" eb="11">
      <t>チョウテイショ</t>
    </rPh>
    <rPh sb="12" eb="14">
      <t>ザイム</t>
    </rPh>
    <rPh sb="15" eb="17">
      <t>ヘンコウ</t>
    </rPh>
    <phoneticPr fontId="6"/>
  </si>
  <si>
    <t xml:space="preserve">調定変更（単件）
調定変更（個別）
還付（単件）
還付（個別）
</t>
    <rPh sb="0" eb="2">
      <t>チョウテイ</t>
    </rPh>
    <rPh sb="2" eb="4">
      <t>ヘンコウ</t>
    </rPh>
    <rPh sb="5" eb="6">
      <t>タン</t>
    </rPh>
    <rPh sb="6" eb="7">
      <t>ケン</t>
    </rPh>
    <phoneticPr fontId="6"/>
  </si>
  <si>
    <t>繰越調定リスト</t>
    <rPh sb="0" eb="2">
      <t>クリコシ</t>
    </rPh>
    <rPh sb="2" eb="4">
      <t>チョウテイ</t>
    </rPh>
    <phoneticPr fontId="6"/>
  </si>
  <si>
    <t>調定繰越</t>
    <rPh sb="0" eb="2">
      <t>チョウテイ</t>
    </rPh>
    <rPh sb="2" eb="4">
      <t>クリコシ</t>
    </rPh>
    <phoneticPr fontId="6"/>
  </si>
  <si>
    <t>繰越調定簿</t>
    <rPh sb="0" eb="5">
      <t>クリコシチョウテイボ</t>
    </rPh>
    <phoneticPr fontId="6"/>
  </si>
  <si>
    <t>調定複数相手方内訳書（変更）</t>
  </si>
  <si>
    <t xml:space="preserve">調定（単件_事後調定）
収納①
収納②（収納システム利用無）
収納②（収納システム利用有）
</t>
    <rPh sb="3" eb="5">
      <t>タンケン</t>
    </rPh>
    <rPh sb="6" eb="8">
      <t>ジゴ</t>
    </rPh>
    <rPh sb="8" eb="10">
      <t>チョウテイ</t>
    </rPh>
    <rPh sb="12" eb="14">
      <t>シュウノウ</t>
    </rPh>
    <rPh sb="43" eb="44">
      <t>ア</t>
    </rPh>
    <phoneticPr fontId="6"/>
  </si>
  <si>
    <t>納付書</t>
  </si>
  <si>
    <t>調定（単件_事後調定）</t>
    <rPh sb="3" eb="5">
      <t>タンケン</t>
    </rPh>
    <rPh sb="6" eb="8">
      <t>ジゴ</t>
    </rPh>
    <rPh sb="8" eb="10">
      <t>チョウテイ</t>
    </rPh>
    <phoneticPr fontId="6"/>
  </si>
  <si>
    <t>歳入歳出外現金管理</t>
    <rPh sb="0" eb="2">
      <t>サイニュウ</t>
    </rPh>
    <rPh sb="2" eb="4">
      <t>サイシュツ</t>
    </rPh>
    <rPh sb="4" eb="5">
      <t>ガイ</t>
    </rPh>
    <rPh sb="5" eb="7">
      <t>ゲンキン</t>
    </rPh>
    <rPh sb="7" eb="9">
      <t>カンリ</t>
    </rPh>
    <phoneticPr fontId="6"/>
  </si>
  <si>
    <t>源泉徴収事務（受入）</t>
  </si>
  <si>
    <t>納付書（控除）</t>
  </si>
  <si>
    <t>納付書兼領収書</t>
  </si>
  <si>
    <t>受入</t>
    <rPh sb="0" eb="2">
      <t>ウケイレ</t>
    </rPh>
    <phoneticPr fontId="6"/>
  </si>
  <si>
    <t>納付書（歳計外）</t>
    <phoneticPr fontId="6"/>
  </si>
  <si>
    <t>納付書兼領収書</t>
    <phoneticPr fontId="6"/>
  </si>
  <si>
    <t>納入済通知書</t>
  </si>
  <si>
    <t xml:space="preserve">調定（単件_事前調定）
収納①
収納②（収納システム利用無）
収納②（収納システム利用有）
調定変更（単件）
</t>
    <rPh sb="12" eb="14">
      <t>シュウノウ</t>
    </rPh>
    <rPh sb="43" eb="44">
      <t>ア</t>
    </rPh>
    <phoneticPr fontId="6"/>
  </si>
  <si>
    <t>納入通知書兼領収書</t>
  </si>
  <si>
    <t xml:space="preserve">調定（単件_事前調定）
調定変更（単件）
</t>
    <phoneticPr fontId="6"/>
  </si>
  <si>
    <t>返納済通知書</t>
  </si>
  <si>
    <t>納付書（返納）</t>
  </si>
  <si>
    <t>返納通知書兼領収書</t>
  </si>
  <si>
    <t>還付（還付精算）</t>
  </si>
  <si>
    <t>収入内訳書</t>
  </si>
  <si>
    <t>金融機関別収入日計表</t>
  </si>
  <si>
    <t>-
---
還付伺書</t>
    <phoneticPr fontId="6"/>
  </si>
  <si>
    <t>-
---
決算書作成</t>
    <phoneticPr fontId="6"/>
  </si>
  <si>
    <t>決算管理_決算書作成：「決算資料確認報告書」の添付帳票</t>
    <rPh sb="0" eb="4">
      <t>ケッサンカンリ</t>
    </rPh>
    <rPh sb="5" eb="8">
      <t>ケッサンショ</t>
    </rPh>
    <rPh sb="8" eb="10">
      <t>サクセイ</t>
    </rPh>
    <phoneticPr fontId="6"/>
  </si>
  <si>
    <t>還付伺複数相手方内訳書</t>
  </si>
  <si>
    <t>還付命令書</t>
  </si>
  <si>
    <t>還付（単件）
還付（個別）</t>
    <phoneticPr fontId="6"/>
  </si>
  <si>
    <t>還付複数相手方内訳書</t>
  </si>
  <si>
    <t>歳入管理
---
決算管理</t>
    <rPh sb="0" eb="4">
      <t>サイニュウカンリ</t>
    </rPh>
    <phoneticPr fontId="6"/>
  </si>
  <si>
    <t>不納欠損処分調書（財務_単件）
不納欠損処分調書（財務_年間）
---
不納欠損処分調書</t>
    <rPh sb="9" eb="11">
      <t>ザイム</t>
    </rPh>
    <rPh sb="12" eb="14">
      <t>タンケン</t>
    </rPh>
    <rPh sb="25" eb="27">
      <t>ザイム</t>
    </rPh>
    <phoneticPr fontId="6"/>
  </si>
  <si>
    <t>不納欠損
---
決算書作成</t>
    <rPh sb="9" eb="12">
      <t>ケッサンショ</t>
    </rPh>
    <rPh sb="12" eb="14">
      <t>サクセイ</t>
    </rPh>
    <phoneticPr fontId="6"/>
  </si>
  <si>
    <t>還付精算書</t>
  </si>
  <si>
    <t>還付（還付精算）</t>
    <phoneticPr fontId="6"/>
  </si>
  <si>
    <t>還付精算複数相手方内訳書</t>
  </si>
  <si>
    <t>還付戻入書</t>
    <phoneticPr fontId="6"/>
  </si>
  <si>
    <t>還付戻入複数相手方内訳書</t>
  </si>
  <si>
    <t>調定複数相手方一括取込エラーリスト</t>
  </si>
  <si>
    <t>還付伺複数相手方一括取込エラーリスト</t>
  </si>
  <si>
    <t>収入登録エラーリスト</t>
  </si>
  <si>
    <t>納入通知書兼領収書別紙内訳(インボイス)</t>
    <phoneticPr fontId="6"/>
  </si>
  <si>
    <t>調定（単件_事前調定）</t>
    <phoneticPr fontId="6"/>
  </si>
  <si>
    <t>歳出管理</t>
    <rPh sb="0" eb="4">
      <t>サイシュツカンリ</t>
    </rPh>
    <phoneticPr fontId="6"/>
  </si>
  <si>
    <t>支出負担行為書</t>
  </si>
  <si>
    <t>支出負担行為（XXXX）</t>
    <rPh sb="0" eb="6">
      <t>シシュツフタンコウイ</t>
    </rPh>
    <phoneticPr fontId="6"/>
  </si>
  <si>
    <t>複数相手方内訳書</t>
  </si>
  <si>
    <t>複数科目内訳書</t>
  </si>
  <si>
    <t>支出負担行為変更書</t>
  </si>
  <si>
    <t>変更支出負担行為</t>
    <phoneticPr fontId="6"/>
  </si>
  <si>
    <t>複数科目支出負担行為書</t>
  </si>
  <si>
    <t>複数科目支出負担行為変更書</t>
  </si>
  <si>
    <t>支出命令書</t>
  </si>
  <si>
    <t>支出命令
支払（XXXX）
精算（臨時前渡・概算払・前払金）</t>
    <phoneticPr fontId="6"/>
  </si>
  <si>
    <t>複数科目支出命令書</t>
  </si>
  <si>
    <t>負担行為兼支出命令書</t>
    <rPh sb="0" eb="4">
      <t>フタンコウイ</t>
    </rPh>
    <rPh sb="4" eb="5">
      <t>ケン</t>
    </rPh>
    <rPh sb="5" eb="10">
      <t>シシュツメイレイショ</t>
    </rPh>
    <phoneticPr fontId="6"/>
  </si>
  <si>
    <t>支出負担行為兼支出命令（XXXX）
精算（概算旅費）</t>
    <phoneticPr fontId="6"/>
  </si>
  <si>
    <t>精算書</t>
  </si>
  <si>
    <t>精算（臨時前渡・概算払・前払金）</t>
    <rPh sb="0" eb="2">
      <t>セイサン</t>
    </rPh>
    <rPh sb="3" eb="5">
      <t>リンジ</t>
    </rPh>
    <rPh sb="5" eb="7">
      <t>ゼント</t>
    </rPh>
    <rPh sb="8" eb="10">
      <t>ガイサン</t>
    </rPh>
    <rPh sb="10" eb="11">
      <t>バライ</t>
    </rPh>
    <rPh sb="12" eb="15">
      <t>マエバライキン</t>
    </rPh>
    <phoneticPr fontId="6"/>
  </si>
  <si>
    <t>執行伺</t>
    <rPh sb="0" eb="3">
      <t>シッコウウカガイ</t>
    </rPh>
    <phoneticPr fontId="6"/>
  </si>
  <si>
    <t>契約締結依頼票</t>
    <rPh sb="0" eb="4">
      <t>ケイヤクテイケツ</t>
    </rPh>
    <rPh sb="4" eb="7">
      <t>イライヒョウ</t>
    </rPh>
    <phoneticPr fontId="6"/>
  </si>
  <si>
    <t>検査請求書</t>
    <rPh sb="0" eb="5">
      <t>ケンサセイキュウショ</t>
    </rPh>
    <phoneticPr fontId="6"/>
  </si>
  <si>
    <t>検査通知書</t>
    <rPh sb="0" eb="2">
      <t>ケンサ</t>
    </rPh>
    <rPh sb="2" eb="5">
      <t>ツウチショ</t>
    </rPh>
    <phoneticPr fontId="6"/>
  </si>
  <si>
    <t>支出負担行為兼支出命令（給与）</t>
  </si>
  <si>
    <t>予算不足チェックリスト</t>
    <rPh sb="0" eb="4">
      <t>ヨサンフソク</t>
    </rPh>
    <phoneticPr fontId="6"/>
  </si>
  <si>
    <t>戻入伺兼通知書（２）</t>
  </si>
  <si>
    <t>支払（支払不能）
精算（XXXX）</t>
    <rPh sb="9" eb="11">
      <t>セイサン</t>
    </rPh>
    <phoneticPr fontId="6"/>
  </si>
  <si>
    <t>戻入伺兼通知書（１）</t>
  </si>
  <si>
    <t>複数科目戻入伺兼通知書（２）</t>
  </si>
  <si>
    <t>複数科目戻入伺兼通知書（１）</t>
  </si>
  <si>
    <t>複数科目精算書</t>
  </si>
  <si>
    <t>複数科目負担行為兼支出命令書</t>
  </si>
  <si>
    <t>前金払整理書</t>
  </si>
  <si>
    <t>複数科目前金払整理書</t>
  </si>
  <si>
    <t>歳出複数相手方一括入力エラーリスト</t>
  </si>
  <si>
    <t>支払通知書（歳出歳計外共用）</t>
  </si>
  <si>
    <t>支払通知書兼領収書（歳出歳計外共用）</t>
  </si>
  <si>
    <t>口座振替依頼書兼振込済通知書</t>
    <phoneticPr fontId="6"/>
  </si>
  <si>
    <t>支払（口座振替）</t>
  </si>
  <si>
    <t>口座振替明細書</t>
  </si>
  <si>
    <t>支払通知書(口座振替)</t>
  </si>
  <si>
    <t>七十七銀行の書式</t>
    <rPh sb="0" eb="5">
      <t>77ギンコウ</t>
    </rPh>
    <rPh sb="6" eb="8">
      <t>ショシキ</t>
    </rPh>
    <phoneticPr fontId="6"/>
  </si>
  <si>
    <t>振込明細送付書</t>
    <phoneticPr fontId="6"/>
  </si>
  <si>
    <t>振込明細確認書</t>
    <rPh sb="4" eb="6">
      <t>カクニン</t>
    </rPh>
    <rPh sb="6" eb="7">
      <t>ショ</t>
    </rPh>
    <phoneticPr fontId="6"/>
  </si>
  <si>
    <t>口座振替データ</t>
    <rPh sb="0" eb="4">
      <t>コウザフリカエ</t>
    </rPh>
    <phoneticPr fontId="6"/>
  </si>
  <si>
    <t>支払日計通知書（担当分）
支払日計通知書</t>
    <rPh sb="0" eb="7">
      <t>シハライニッケイツウチショ</t>
    </rPh>
    <rPh sb="8" eb="11">
      <t>タントウブン</t>
    </rPh>
    <phoneticPr fontId="6"/>
  </si>
  <si>
    <t>支払（出金）</t>
    <rPh sb="3" eb="5">
      <t>シュッキン</t>
    </rPh>
    <phoneticPr fontId="6"/>
  </si>
  <si>
    <t>歳出管理
---
資金管理</t>
    <rPh sb="0" eb="4">
      <t>サイシュツカンリ</t>
    </rPh>
    <rPh sb="9" eb="13">
      <t>シキンカンリ</t>
    </rPh>
    <phoneticPr fontId="6"/>
  </si>
  <si>
    <t>-
---
支払通知書</t>
    <rPh sb="6" eb="8">
      <t>シハライ</t>
    </rPh>
    <rPh sb="8" eb="11">
      <t>ツウチショ</t>
    </rPh>
    <phoneticPr fontId="6"/>
  </si>
  <si>
    <t>支払通知書兼領収書</t>
  </si>
  <si>
    <t>受入書</t>
  </si>
  <si>
    <t>受入
源泉徴収事務（受入）</t>
    <rPh sb="0" eb="2">
      <t>ウケイレ</t>
    </rPh>
    <phoneticPr fontId="6"/>
  </si>
  <si>
    <t>払出命令書</t>
  </si>
  <si>
    <t>払出
源泉徴収事務 （払出）</t>
    <rPh sb="0" eb="2">
      <t>ハライダシ</t>
    </rPh>
    <phoneticPr fontId="6"/>
  </si>
  <si>
    <t>歳入歳出外現金一覧表</t>
  </si>
  <si>
    <t>歳入歳出外現金受払簿（日計）</t>
  </si>
  <si>
    <t>源泉徴収事務 （払出）
---
日次月次（例月出納検査）</t>
    <phoneticPr fontId="6"/>
  </si>
  <si>
    <t>歳入歳出外現金受払簿（年計）</t>
  </si>
  <si>
    <t>収入登録エラーファイル</t>
  </si>
  <si>
    <t>複数相手方一括取込エラーファイル</t>
  </si>
  <si>
    <t>振替管理</t>
    <rPh sb="0" eb="4">
      <t>フリカエカンリ</t>
    </rPh>
    <phoneticPr fontId="6"/>
  </si>
  <si>
    <t>振替伺兼通知書（支出更正）</t>
    <phoneticPr fontId="6"/>
  </si>
  <si>
    <t>歳出振替（支出更正）　※ 更正元課と更生先課が異なる場合</t>
  </si>
  <si>
    <t>振替伺兼通知書（戻入更正）</t>
  </si>
  <si>
    <t>振替管理
---
用品管理</t>
    <rPh sb="0" eb="4">
      <t>フリカエカンリ</t>
    </rPh>
    <rPh sb="9" eb="13">
      <t>ヨウヒンカンリ</t>
    </rPh>
    <phoneticPr fontId="6"/>
  </si>
  <si>
    <t>振替伺兼命令書（歳出歳入振替）
---
振替伺兼振替命令書</t>
    <rPh sb="4" eb="6">
      <t>メイレイ</t>
    </rPh>
    <rPh sb="20" eb="22">
      <t>フリカエ</t>
    </rPh>
    <rPh sb="22" eb="23">
      <t>ウカガイ</t>
    </rPh>
    <rPh sb="23" eb="24">
      <t>ケン</t>
    </rPh>
    <rPh sb="24" eb="29">
      <t>フリカエメイレイショ</t>
    </rPh>
    <phoneticPr fontId="6"/>
  </si>
  <si>
    <t>振替（歳出歳入振替）
---
第1類 紙類①・②
第2類 燃料類①・②
第3類 電気料②・③</t>
    <phoneticPr fontId="6"/>
  </si>
  <si>
    <t>振替伺兼振替命令書（歳出歳計外振替）</t>
  </si>
  <si>
    <t>振替伺兼通知書（収入更正）</t>
  </si>
  <si>
    <t>振替伺兼通知書（還付更正）</t>
  </si>
  <si>
    <t>振替伺兼通知書（歳入歳計外更正）</t>
  </si>
  <si>
    <t>振替管理
---
資金管理</t>
    <rPh sb="0" eb="4">
      <t>フリカエカンリ</t>
    </rPh>
    <rPh sb="9" eb="11">
      <t>シキン</t>
    </rPh>
    <rPh sb="11" eb="13">
      <t>カンリ</t>
    </rPh>
    <phoneticPr fontId="6"/>
  </si>
  <si>
    <t>振替書</t>
    <rPh sb="0" eb="3">
      <t>フリカエショ</t>
    </rPh>
    <phoneticPr fontId="6"/>
  </si>
  <si>
    <t xml:space="preserve">振替（歳出歳入振替）※用品会計
</t>
    <rPh sb="11" eb="15">
      <t>ヨウヒンカイケイ</t>
    </rPh>
    <phoneticPr fontId="6"/>
  </si>
  <si>
    <t>振替済通知書</t>
    <rPh sb="2" eb="3">
      <t>ズ</t>
    </rPh>
    <rPh sb="3" eb="6">
      <t>ツウチショ</t>
    </rPh>
    <phoneticPr fontId="6"/>
  </si>
  <si>
    <t>振替伺兼通知書（歳計外歳計外更正）</t>
  </si>
  <si>
    <t>納付書</t>
    <rPh sb="0" eb="3">
      <t>ノウフショ</t>
    </rPh>
    <phoneticPr fontId="6"/>
  </si>
  <si>
    <t>用品管理</t>
    <rPh sb="0" eb="4">
      <t>ヨウヒンカンリ</t>
    </rPh>
    <phoneticPr fontId="6"/>
  </si>
  <si>
    <t>業者一括登録エラーリスト</t>
  </si>
  <si>
    <t>業者一括出力(業者)</t>
  </si>
  <si>
    <t>業者一括出力(営業所・構成員)</t>
  </si>
  <si>
    <t>業者一括出力(業種)</t>
  </si>
  <si>
    <t>業者一括出力(詳細項目)</t>
  </si>
  <si>
    <t>用品請求書</t>
  </si>
  <si>
    <t>用品請求明細内訳</t>
  </si>
  <si>
    <t>物品購入執行伺書</t>
  </si>
  <si>
    <t>第1類 紙類①</t>
    <phoneticPr fontId="6"/>
  </si>
  <si>
    <t>物品購入執行伺明細内訳</t>
  </si>
  <si>
    <t>発注書</t>
  </si>
  <si>
    <t>第1類 紙類①
第1類 紙類②</t>
    <phoneticPr fontId="6"/>
  </si>
  <si>
    <t>用品確認書</t>
  </si>
  <si>
    <t>第1類 紙類②</t>
    <phoneticPr fontId="6"/>
  </si>
  <si>
    <t>用品受入通知書</t>
  </si>
  <si>
    <t>用品管理
---
振替管理</t>
    <rPh sb="0" eb="4">
      <t>ヨウヒンカンリ</t>
    </rPh>
    <rPh sb="9" eb="13">
      <t>フリカエカンリ</t>
    </rPh>
    <phoneticPr fontId="6"/>
  </si>
  <si>
    <t>振替件数一覧
振替件数金額一覧
---
会計担当課所管分振替件数金額一覧</t>
    <rPh sb="0" eb="4">
      <t>フリカエケンスウ</t>
    </rPh>
    <rPh sb="4" eb="6">
      <t>イチラン</t>
    </rPh>
    <rPh sb="11" eb="13">
      <t>キンガク</t>
    </rPh>
    <rPh sb="20" eb="25">
      <t>カイケイタントウカ</t>
    </rPh>
    <rPh sb="25" eb="27">
      <t>ショカン</t>
    </rPh>
    <rPh sb="27" eb="28">
      <t>ブン</t>
    </rPh>
    <rPh sb="28" eb="30">
      <t>フリカエ</t>
    </rPh>
    <rPh sb="30" eb="32">
      <t>ケンスウ</t>
    </rPh>
    <rPh sb="32" eb="34">
      <t>キンガク</t>
    </rPh>
    <rPh sb="34" eb="36">
      <t>イチラン</t>
    </rPh>
    <phoneticPr fontId="6"/>
  </si>
  <si>
    <t>第2類 燃料類②
第3類 電気料②</t>
    <phoneticPr fontId="6"/>
  </si>
  <si>
    <t>資金管理</t>
    <rPh sb="0" eb="4">
      <t>シキンカンリ</t>
    </rPh>
    <phoneticPr fontId="6"/>
  </si>
  <si>
    <t>一時流用伺書</t>
    <rPh sb="0" eb="2">
      <t>イチジ</t>
    </rPh>
    <rPh sb="2" eb="4">
      <t>リュウヨウ</t>
    </rPh>
    <rPh sb="4" eb="6">
      <t>ウカガイショ</t>
    </rPh>
    <phoneticPr fontId="6"/>
  </si>
  <si>
    <t>一時借入</t>
  </si>
  <si>
    <t>年間収支予定集計表</t>
  </si>
  <si>
    <t>月間収支予定集計表</t>
  </si>
  <si>
    <t>予定未入力一覧</t>
  </si>
  <si>
    <t>月間収入予定一覧表</t>
  </si>
  <si>
    <t>資金収支予測</t>
    <rPh sb="0" eb="4">
      <t>シキンシュウシ</t>
    </rPh>
    <rPh sb="4" eb="6">
      <t>ヨソク</t>
    </rPh>
    <phoneticPr fontId="6"/>
  </si>
  <si>
    <t>月間支出予定一覧表</t>
  </si>
  <si>
    <t>預金預入伺書</t>
    <rPh sb="0" eb="2">
      <t>ヨキン</t>
    </rPh>
    <rPh sb="2" eb="4">
      <t>アズケイレ</t>
    </rPh>
    <rPh sb="4" eb="5">
      <t>ウカガイ</t>
    </rPh>
    <rPh sb="5" eb="6">
      <t>ショ</t>
    </rPh>
    <phoneticPr fontId="6"/>
  </si>
  <si>
    <t>預金預け入れ（有利子）
預金払出（有利子）
預金預け入れ（有利子）
預金預け入れ（運用）</t>
    <rPh sb="0" eb="2">
      <t>ヨキン</t>
    </rPh>
    <rPh sb="2" eb="3">
      <t>アズ</t>
    </rPh>
    <rPh sb="4" eb="5">
      <t>イ</t>
    </rPh>
    <rPh sb="7" eb="8">
      <t>ユウ</t>
    </rPh>
    <rPh sb="8" eb="10">
      <t>リシ</t>
    </rPh>
    <rPh sb="12" eb="14">
      <t>ヨキン</t>
    </rPh>
    <rPh sb="14" eb="16">
      <t>ハライダシ</t>
    </rPh>
    <rPh sb="17" eb="18">
      <t>ユウ</t>
    </rPh>
    <rPh sb="18" eb="20">
      <t>リシ</t>
    </rPh>
    <rPh sb="22" eb="24">
      <t>ヨキン</t>
    </rPh>
    <rPh sb="24" eb="25">
      <t>アズ</t>
    </rPh>
    <rPh sb="26" eb="27">
      <t>イ</t>
    </rPh>
    <rPh sb="29" eb="30">
      <t>ユウ</t>
    </rPh>
    <rPh sb="30" eb="32">
      <t>リシ</t>
    </rPh>
    <rPh sb="34" eb="36">
      <t>ヨキン</t>
    </rPh>
    <rPh sb="36" eb="37">
      <t>アズ</t>
    </rPh>
    <rPh sb="38" eb="39">
      <t>イ</t>
    </rPh>
    <rPh sb="41" eb="43">
      <t>ウンヨウ</t>
    </rPh>
    <phoneticPr fontId="6"/>
  </si>
  <si>
    <t>預金預入伺内訳書</t>
  </si>
  <si>
    <t>預金払出伺書</t>
  </si>
  <si>
    <t>預金払出（有利子）
預金払出（運用）</t>
    <phoneticPr fontId="6"/>
  </si>
  <si>
    <t>預金払出伺内訳書</t>
  </si>
  <si>
    <t>支出命令書</t>
    <phoneticPr fontId="6"/>
  </si>
  <si>
    <t>預金預け入れ（有利子）
預金預け入れ（運用）</t>
    <phoneticPr fontId="6"/>
  </si>
  <si>
    <t>支出命令内訳書</t>
  </si>
  <si>
    <t>納入通知書兼領収書</t>
    <phoneticPr fontId="6"/>
  </si>
  <si>
    <t>現金保管状況一覧表</t>
  </si>
  <si>
    <t>預金内訳表</t>
  </si>
  <si>
    <t>預金証書別一覧表</t>
  </si>
  <si>
    <t>基金繰替（借入）</t>
    <phoneticPr fontId="6"/>
  </si>
  <si>
    <t>支払通知書</t>
    <rPh sb="0" eb="2">
      <t>シハライ</t>
    </rPh>
    <rPh sb="2" eb="5">
      <t>ツウチショ</t>
    </rPh>
    <phoneticPr fontId="6"/>
  </si>
  <si>
    <t>つり銭管理</t>
    <phoneticPr fontId="6"/>
  </si>
  <si>
    <t>備品管理</t>
    <rPh sb="0" eb="4">
      <t>ビヒンカンリ</t>
    </rPh>
    <phoneticPr fontId="6"/>
  </si>
  <si>
    <t>物品保管転換書</t>
    <rPh sb="0" eb="7">
      <t>ブッピンホカンテンカンショ</t>
    </rPh>
    <phoneticPr fontId="6"/>
  </si>
  <si>
    <t>保管転換</t>
    <rPh sb="0" eb="4">
      <t>ホカンテンカン</t>
    </rPh>
    <phoneticPr fontId="6"/>
  </si>
  <si>
    <t>備品一覧</t>
    <phoneticPr fontId="6"/>
  </si>
  <si>
    <t>異動備品一覧</t>
  </si>
  <si>
    <t>備品シール</t>
  </si>
  <si>
    <t>備品異動申請書</t>
  </si>
  <si>
    <t>備品異動申請書内訳</t>
    <phoneticPr fontId="6"/>
  </si>
  <si>
    <t>重要物品現在高報告書</t>
  </si>
  <si>
    <t>重要物品現在高報告書内訳</t>
  </si>
  <si>
    <t>物品売払通知書</t>
    <rPh sb="0" eb="4">
      <t>ブッピンウリハラ</t>
    </rPh>
    <rPh sb="4" eb="7">
      <t>ツウチショ</t>
    </rPh>
    <phoneticPr fontId="6"/>
  </si>
  <si>
    <t>売払い（不用決定後）</t>
    <phoneticPr fontId="6"/>
  </si>
  <si>
    <t>物品廃棄処分通知書</t>
    <rPh sb="0" eb="2">
      <t>ブッピン</t>
    </rPh>
    <rPh sb="2" eb="4">
      <t>ハイキ</t>
    </rPh>
    <rPh sb="4" eb="6">
      <t>ショブン</t>
    </rPh>
    <rPh sb="6" eb="9">
      <t>ツウチショ</t>
    </rPh>
    <phoneticPr fontId="6"/>
  </si>
  <si>
    <t>廃棄（不用決定後）</t>
    <rPh sb="0" eb="2">
      <t>ハイキ</t>
    </rPh>
    <phoneticPr fontId="6"/>
  </si>
  <si>
    <t>受入通知書
受入通知</t>
    <rPh sb="0" eb="5">
      <t>ウケイレツウチショ</t>
    </rPh>
    <rPh sb="6" eb="8">
      <t>ウケイレ</t>
    </rPh>
    <rPh sb="8" eb="10">
      <t>ツウチ</t>
    </rPh>
    <phoneticPr fontId="6"/>
  </si>
  <si>
    <t>決算管理</t>
    <rPh sb="0" eb="4">
      <t>ケッサンカンリ</t>
    </rPh>
    <phoneticPr fontId="6"/>
  </si>
  <si>
    <t>収支日計表</t>
  </si>
  <si>
    <t>日次月次（毎日処理_収入日計報告書作成）</t>
    <phoneticPr fontId="6"/>
  </si>
  <si>
    <t>収支日計総括表</t>
    <rPh sb="4" eb="6">
      <t>ソウカツ</t>
    </rPh>
    <phoneticPr fontId="6"/>
  </si>
  <si>
    <t>収支月計表</t>
    <rPh sb="0" eb="2">
      <t>シュウシ</t>
    </rPh>
    <rPh sb="2" eb="5">
      <t>ゲッケイヒョウ</t>
    </rPh>
    <phoneticPr fontId="6"/>
  </si>
  <si>
    <t>日次月次（例月出納検査）</t>
    <phoneticPr fontId="6"/>
  </si>
  <si>
    <t>収支月計総括表</t>
  </si>
  <si>
    <t>歳入予算執行状況表（各課用）</t>
    <rPh sb="10" eb="13">
      <t>カクカヨウ</t>
    </rPh>
    <phoneticPr fontId="6"/>
  </si>
  <si>
    <t>決算書作成</t>
    <rPh sb="0" eb="5">
      <t>ケッサンショサクセイ</t>
    </rPh>
    <phoneticPr fontId="6"/>
  </si>
  <si>
    <t>歳出予算執行状況表（各課用）</t>
    <phoneticPr fontId="6"/>
  </si>
  <si>
    <t>控除額一覧表</t>
  </si>
  <si>
    <t>控除額一覧表（対象節細節全件）</t>
  </si>
  <si>
    <t>資金管理
---
歳出管理</t>
    <rPh sb="0" eb="4">
      <t>シキンカンリ</t>
    </rPh>
    <rPh sb="9" eb="13">
      <t>サイシュツカンリ</t>
    </rPh>
    <phoneticPr fontId="6"/>
  </si>
  <si>
    <t>会計管理者口座残高
---
支払（出金）</t>
    <rPh sb="14" eb="16">
      <t>シハライ</t>
    </rPh>
    <rPh sb="17" eb="19">
      <t>シュッキン</t>
    </rPh>
    <phoneticPr fontId="6"/>
  </si>
  <si>
    <t>支払方法別支払予定一覧</t>
  </si>
  <si>
    <t>支払件数･金額調べ集計表</t>
  </si>
  <si>
    <t>現金出納簿（日次）</t>
    <rPh sb="6" eb="8">
      <t>ニチジ</t>
    </rPh>
    <phoneticPr fontId="6"/>
  </si>
  <si>
    <t>現金出納簿（月次）</t>
    <rPh sb="6" eb="8">
      <t>ゲツジ</t>
    </rPh>
    <phoneticPr fontId="6"/>
  </si>
  <si>
    <t>歳出予算執行状況表（予算主管課用）</t>
    <phoneticPr fontId="6"/>
  </si>
  <si>
    <t>歳出予算執行状況表兼歳出簿</t>
  </si>
  <si>
    <t>歳入予算執行状況表（予算主管課用）</t>
    <rPh sb="1" eb="2">
      <t>ニュウ</t>
    </rPh>
    <rPh sb="10" eb="12">
      <t>ヨサン</t>
    </rPh>
    <rPh sb="12" eb="14">
      <t>シュカン</t>
    </rPh>
    <rPh sb="14" eb="15">
      <t>カ</t>
    </rPh>
    <rPh sb="15" eb="16">
      <t>ヨウ</t>
    </rPh>
    <phoneticPr fontId="6"/>
  </si>
  <si>
    <t>歳出決算見込一覧</t>
  </si>
  <si>
    <t>一般会計歳入歳出決算書</t>
    <rPh sb="0" eb="4">
      <t>イッパンカイケイ</t>
    </rPh>
    <rPh sb="4" eb="8">
      <t>サイニュウサイシュツ</t>
    </rPh>
    <rPh sb="8" eb="11">
      <t>ケッサンショ</t>
    </rPh>
    <phoneticPr fontId="6"/>
  </si>
  <si>
    <t>仙台市議案書（財政課・議会へ提出）</t>
    <rPh sb="0" eb="3">
      <t>センダイシ</t>
    </rPh>
    <rPh sb="3" eb="6">
      <t>ギアンショ</t>
    </rPh>
    <rPh sb="7" eb="9">
      <t>ザイセイ</t>
    </rPh>
    <rPh sb="9" eb="10">
      <t>カ</t>
    </rPh>
    <rPh sb="11" eb="13">
      <t>ギカイ</t>
    </rPh>
    <rPh sb="14" eb="16">
      <t>テイシュツ</t>
    </rPh>
    <phoneticPr fontId="6"/>
  </si>
  <si>
    <t>歳入事項別明細書</t>
    <phoneticPr fontId="6"/>
  </si>
  <si>
    <t>仙台市議案書（財政課へ提出）</t>
    <rPh sb="0" eb="3">
      <t>センダイシ</t>
    </rPh>
    <rPh sb="3" eb="6">
      <t>ギアンショ</t>
    </rPh>
    <rPh sb="7" eb="9">
      <t>ザイセイ</t>
    </rPh>
    <rPh sb="9" eb="10">
      <t>カ</t>
    </rPh>
    <rPh sb="11" eb="13">
      <t>テイシュツ</t>
    </rPh>
    <phoneticPr fontId="6"/>
  </si>
  <si>
    <t>歳出事項別明細書</t>
    <phoneticPr fontId="6"/>
  </si>
  <si>
    <t>歳出決算総括表</t>
    <phoneticPr fontId="6"/>
  </si>
  <si>
    <t>振替伝票一覧</t>
    <rPh sb="0" eb="2">
      <t>フリカエ</t>
    </rPh>
    <rPh sb="2" eb="4">
      <t>デンピョウ</t>
    </rPh>
    <rPh sb="4" eb="6">
      <t>イチラン</t>
    </rPh>
    <phoneticPr fontId="6"/>
  </si>
  <si>
    <t>未整理リスト</t>
    <rPh sb="0" eb="3">
      <t>ミセイリ</t>
    </rPh>
    <phoneticPr fontId="6"/>
  </si>
  <si>
    <t>事業別支出データ一覧</t>
    <rPh sb="0" eb="2">
      <t>ジギョウ</t>
    </rPh>
    <rPh sb="2" eb="3">
      <t>ベツ</t>
    </rPh>
    <rPh sb="3" eb="5">
      <t>シシュツ</t>
    </rPh>
    <rPh sb="8" eb="10">
      <t>イチラン</t>
    </rPh>
    <phoneticPr fontId="6"/>
  </si>
  <si>
    <t>実質収支に関する調書</t>
    <rPh sb="0" eb="4">
      <t>ジッシツシュウシ</t>
    </rPh>
    <rPh sb="5" eb="6">
      <t>カン</t>
    </rPh>
    <rPh sb="8" eb="10">
      <t>チョウショ</t>
    </rPh>
    <phoneticPr fontId="6"/>
  </si>
  <si>
    <t>特別会計歳入歳出決算書</t>
    <rPh sb="0" eb="4">
      <t>トクベツカイケイ</t>
    </rPh>
    <rPh sb="4" eb="6">
      <t>サイニュウ</t>
    </rPh>
    <rPh sb="6" eb="8">
      <t>サイシュツ</t>
    </rPh>
    <rPh sb="8" eb="11">
      <t>ケッサンショ</t>
    </rPh>
    <phoneticPr fontId="6"/>
  </si>
  <si>
    <t>決算書作成
決算説明書（主要事務事業概要）作成</t>
    <rPh sb="0" eb="5">
      <t>ケッサンショサクセイ</t>
    </rPh>
    <phoneticPr fontId="6"/>
  </si>
  <si>
    <t>一般会計・特別会計歳入決算総覧</t>
    <rPh sb="0" eb="4">
      <t>イッパンカイケイ</t>
    </rPh>
    <rPh sb="5" eb="9">
      <t>トクベツカイケイ</t>
    </rPh>
    <rPh sb="9" eb="11">
      <t>サイニュウ</t>
    </rPh>
    <rPh sb="11" eb="13">
      <t>ケッサン</t>
    </rPh>
    <rPh sb="13" eb="15">
      <t>ソウラン</t>
    </rPh>
    <phoneticPr fontId="6"/>
  </si>
  <si>
    <t>一般会計・特別会計歳出決算総覧</t>
    <rPh sb="0" eb="4">
      <t>イッパンカイケイ</t>
    </rPh>
    <rPh sb="5" eb="9">
      <t>トクベツカイケイ</t>
    </rPh>
    <rPh sb="9" eb="11">
      <t>サイシュツ</t>
    </rPh>
    <rPh sb="11" eb="13">
      <t>ケッサン</t>
    </rPh>
    <rPh sb="13" eb="15">
      <t>ソウラン</t>
    </rPh>
    <phoneticPr fontId="6"/>
  </si>
  <si>
    <t>一般会計歳入決算一覧　</t>
    <phoneticPr fontId="6"/>
  </si>
  <si>
    <t>一般会計歳出決算一覧　</t>
    <rPh sb="4" eb="6">
      <t>サイシュツ</t>
    </rPh>
    <phoneticPr fontId="6"/>
  </si>
  <si>
    <t>一般会計歳入歳出決算　</t>
    <rPh sb="4" eb="6">
      <t>サイニュウ</t>
    </rPh>
    <rPh sb="6" eb="8">
      <t>サイシュツ</t>
    </rPh>
    <rPh sb="8" eb="10">
      <t>ケッサン</t>
    </rPh>
    <phoneticPr fontId="6"/>
  </si>
  <si>
    <t>歳入歳出決算</t>
  </si>
  <si>
    <t>仙台市議案書（監査課へ提出）</t>
    <rPh sb="0" eb="3">
      <t>センダイシ</t>
    </rPh>
    <rPh sb="3" eb="6">
      <t>ギアンショ</t>
    </rPh>
    <rPh sb="7" eb="9">
      <t>カンサ</t>
    </rPh>
    <rPh sb="9" eb="10">
      <t>カ</t>
    </rPh>
    <rPh sb="11" eb="13">
      <t>テイシュツ</t>
    </rPh>
    <phoneticPr fontId="6"/>
  </si>
  <si>
    <t>一般会計実質収支額の推移</t>
  </si>
  <si>
    <t>歳入決算一覧</t>
  </si>
  <si>
    <t>款別歳入決算の推移</t>
  </si>
  <si>
    <t>歳出決算一覧</t>
  </si>
  <si>
    <t>歳出決算款別比較表</t>
  </si>
  <si>
    <t>款別歳出決算の推移</t>
  </si>
  <si>
    <t>備品調書（車両を除く）集計表</t>
  </si>
  <si>
    <t>仙台市一般会計・特別会計歳入歳出決算事項別明細書</t>
    <phoneticPr fontId="6"/>
  </si>
  <si>
    <t>決算説明書（主要事務事業概要）作成</t>
    <phoneticPr fontId="6"/>
  </si>
  <si>
    <t>決算説明書（主要事務事業概要）</t>
    <rPh sb="0" eb="5">
      <t>ケッサンセツメイショ</t>
    </rPh>
    <phoneticPr fontId="6"/>
  </si>
  <si>
    <t>決算審査意見書作成</t>
    <phoneticPr fontId="6"/>
  </si>
  <si>
    <t>「決算審査意見書」の添付帳票</t>
    <rPh sb="1" eb="3">
      <t>ケッサン</t>
    </rPh>
    <rPh sb="3" eb="5">
      <t>シンサ</t>
    </rPh>
    <rPh sb="5" eb="8">
      <t>イケンショ</t>
    </rPh>
    <rPh sb="10" eb="14">
      <t>テンプチョウヒョウ</t>
    </rPh>
    <phoneticPr fontId="6"/>
  </si>
  <si>
    <t>歳入予算執行概況</t>
  </si>
  <si>
    <t>歳出予算執行概況　</t>
  </si>
  <si>
    <t>歳入決算事項別明細書</t>
    <phoneticPr fontId="6"/>
  </si>
  <si>
    <t>歳入充当表　</t>
  </si>
  <si>
    <t>事業繰越状況調</t>
  </si>
  <si>
    <t>土地・建物異動明細</t>
  </si>
  <si>
    <t>債務負担行為現在高表</t>
  </si>
  <si>
    <t>主な不用額調</t>
  </si>
  <si>
    <t>収入状況及び収入未済額状況調</t>
  </si>
  <si>
    <t>決算統計</t>
    <rPh sb="0" eb="4">
      <t>ケッサントウケイ</t>
    </rPh>
    <phoneticPr fontId="6"/>
  </si>
  <si>
    <t>統計用歳入マスタリスト</t>
  </si>
  <si>
    <t>決算統計資料作成</t>
    <phoneticPr fontId="6"/>
  </si>
  <si>
    <t>歳入目的別集計表</t>
  </si>
  <si>
    <t>統計用歳出マスタリスト</t>
  </si>
  <si>
    <t>歳出目的別集計表</t>
  </si>
  <si>
    <t>歳出性質別集計表</t>
  </si>
  <si>
    <t>財源充当一覧</t>
  </si>
  <si>
    <t>財源内訳一覧</t>
  </si>
  <si>
    <t>過充当エラーリスト</t>
  </si>
  <si>
    <t>再設定エラーリスト</t>
  </si>
  <si>
    <t>財源内訳歳出目的別集計表</t>
  </si>
  <si>
    <t>財源内訳歳出性質別集計表</t>
  </si>
  <si>
    <t>歳入決算額内訳リスト（決算額内訳）</t>
  </si>
  <si>
    <t>歳入決算額内訳リスト（充当額内訳）</t>
  </si>
  <si>
    <t>歳出決算額内訳リスト（決算額内訳）</t>
  </si>
  <si>
    <t>歳出決算額内訳リスト（充当額内訳）</t>
  </si>
  <si>
    <t>歳入歳出決算額内訳リスト（合計）</t>
  </si>
  <si>
    <t>歳入予算情報確認リスト</t>
  </si>
  <si>
    <t>歳出予算情報確認リスト</t>
  </si>
  <si>
    <t>一時保存データ</t>
  </si>
  <si>
    <t>支払額マイナス科目リスト</t>
  </si>
  <si>
    <t>検索</t>
    <rPh sb="0" eb="2">
      <t>ケンサク</t>
    </rPh>
    <phoneticPr fontId="6"/>
  </si>
  <si>
    <t>伝票検索（繰上配当）</t>
  </si>
  <si>
    <t>伝票検索（予算流充用）</t>
  </si>
  <si>
    <t>伝票検索（調定）</t>
  </si>
  <si>
    <t>伝票検索（収入）</t>
  </si>
  <si>
    <t>伝票検索（納付書）</t>
  </si>
  <si>
    <t>伝票検索（還付）</t>
  </si>
  <si>
    <t>伝票検索（不納欠損）</t>
  </si>
  <si>
    <t>伝票検索（執行伺）</t>
  </si>
  <si>
    <t>伝票検索（物品購入請求）</t>
  </si>
  <si>
    <t>伝票検索（支出負担行為）</t>
  </si>
  <si>
    <t>伝票検索（支出命令）</t>
  </si>
  <si>
    <t>伝票検索（負担兼命令）</t>
  </si>
  <si>
    <t>伝票検索（戻入）</t>
  </si>
  <si>
    <t>伝票検索（戻入納付書）</t>
  </si>
  <si>
    <t>伝票検索（精算）</t>
  </si>
  <si>
    <t>伝票検索（歳入歳外出外現金伝票）</t>
  </si>
  <si>
    <t>伝票検索（歳入歳外出外現金収入）</t>
  </si>
  <si>
    <t>伝票検索（一時流用借入）</t>
  </si>
  <si>
    <t>伝票検索（支払）</t>
  </si>
  <si>
    <t>伝票検索（歳出科目振替）</t>
  </si>
  <si>
    <t>伝票検索（歳出歳入振替）</t>
  </si>
  <si>
    <t>伝票検索（歳出歳計外振替）</t>
  </si>
  <si>
    <t>伝票検索（歳計外歳出振替）</t>
  </si>
  <si>
    <t>伝票検索（歳入科目振替）</t>
  </si>
  <si>
    <t>伝票検索（歳入歳出振替）</t>
  </si>
  <si>
    <t>伝票検索（歳入歳計外振替）</t>
  </si>
  <si>
    <t>伝票検索（歳計外歳入振替）</t>
  </si>
  <si>
    <t>伝票検索（歳計外歳計外振替）</t>
  </si>
  <si>
    <t>伝票検索（仮契約／契約）</t>
  </si>
  <si>
    <t>業者検索</t>
  </si>
  <si>
    <t>伝票検索（還付精算）</t>
  </si>
  <si>
    <t>伝票検索（還付戻入）</t>
  </si>
  <si>
    <t>歳入予算整理簿</t>
  </si>
  <si>
    <t>歳出予算整理簿</t>
  </si>
  <si>
    <t>未執行一覧</t>
  </si>
  <si>
    <t>相手方管理</t>
    <rPh sb="0" eb="5">
      <t>アイテガタカンリ</t>
    </rPh>
    <phoneticPr fontId="6"/>
  </si>
  <si>
    <t>相手方一括出力</t>
  </si>
  <si>
    <t>相手方一括入力エラーリスト</t>
  </si>
  <si>
    <t>相手方一覧表</t>
  </si>
  <si>
    <t>相手方グループメンバ一覧表</t>
  </si>
  <si>
    <t>システム管理</t>
    <rPh sb="4" eb="6">
      <t>カンリ</t>
    </rPh>
    <phoneticPr fontId="6"/>
  </si>
  <si>
    <t>職員テーブル一括出力</t>
  </si>
  <si>
    <t>所属テーブル一括出力</t>
  </si>
  <si>
    <t>職員テーブル一括入力エラーリスト</t>
  </si>
  <si>
    <t>所属テーブル一括入力エラーリスト</t>
  </si>
  <si>
    <t>稼動履歴リスト</t>
  </si>
  <si>
    <t>決裁欄一覧</t>
  </si>
  <si>
    <t>決裁欄名称一覧</t>
  </si>
  <si>
    <t>金融機関一覧</t>
  </si>
  <si>
    <t>金融機関支店一覧</t>
  </si>
  <si>
    <t>伝票摘要欄一覧</t>
  </si>
  <si>
    <t>郵便番号住所マスタ一括入力エラーリスト</t>
  </si>
  <si>
    <t>大口事業所マスタ一括入力エラーリスト</t>
  </si>
  <si>
    <t>補正歳入予算要求書</t>
  </si>
  <si>
    <t>補正歳出予算要求書</t>
  </si>
  <si>
    <t>支払件数・金額調べ集計表</t>
  </si>
  <si>
    <t>PDF</t>
    <phoneticPr fontId="6"/>
  </si>
  <si>
    <t>予算配当留保一覧表</t>
    <rPh sb="0" eb="2">
      <t>ヨサン</t>
    </rPh>
    <rPh sb="2" eb="6">
      <t>ハイトウリュウホ</t>
    </rPh>
    <rPh sb="6" eb="8">
      <t>イチラン</t>
    </rPh>
    <rPh sb="8" eb="9">
      <t>ヒョウ</t>
    </rPh>
    <phoneticPr fontId="6"/>
  </si>
  <si>
    <t>繰越申請書・事業別財源充当表</t>
    <rPh sb="0" eb="2">
      <t>クリコシ</t>
    </rPh>
    <rPh sb="2" eb="5">
      <t>シンセイショ</t>
    </rPh>
    <rPh sb="6" eb="9">
      <t>ジギョウベツ</t>
    </rPh>
    <rPh sb="9" eb="11">
      <t>ザイゲン</t>
    </rPh>
    <rPh sb="11" eb="14">
      <t>ジュウトウヒョウ</t>
    </rPh>
    <phoneticPr fontId="6"/>
  </si>
  <si>
    <t>予算執行計画表</t>
    <rPh sb="0" eb="4">
      <t>ヨサンシッコウ</t>
    </rPh>
    <rPh sb="4" eb="7">
      <t>ケイカクヒョウ</t>
    </rPh>
    <phoneticPr fontId="6"/>
  </si>
  <si>
    <t>歳出予算配当通知書</t>
    <rPh sb="0" eb="2">
      <t>サイシュツ</t>
    </rPh>
    <rPh sb="2" eb="4">
      <t>ヨサン</t>
    </rPh>
    <rPh sb="4" eb="9">
      <t>ハイトウツウチショ</t>
    </rPh>
    <phoneticPr fontId="6"/>
  </si>
  <si>
    <t>予算流用申請書
---
予算流用申請書</t>
    <rPh sb="0" eb="2">
      <t>ヨサン</t>
    </rPh>
    <rPh sb="2" eb="4">
      <t>リュウヨウ</t>
    </rPh>
    <phoneticPr fontId="6"/>
  </si>
  <si>
    <t>予備費充用申請書</t>
    <rPh sb="0" eb="3">
      <t>ヨビヒ</t>
    </rPh>
    <rPh sb="3" eb="5">
      <t>ジュウヨウ</t>
    </rPh>
    <rPh sb="5" eb="8">
      <t>シンセイショ</t>
    </rPh>
    <phoneticPr fontId="6"/>
  </si>
  <si>
    <t>「決算審査意見書」の添付帳票（様式1A）</t>
    <rPh sb="1" eb="3">
      <t>ケッサン</t>
    </rPh>
    <rPh sb="3" eb="5">
      <t>シンサ</t>
    </rPh>
    <rPh sb="5" eb="8">
      <t>イケンショ</t>
    </rPh>
    <rPh sb="10" eb="14">
      <t>テンプチョウヒョウ</t>
    </rPh>
    <rPh sb="15" eb="17">
      <t>ヨウシキ</t>
    </rPh>
    <phoneticPr fontId="6"/>
  </si>
  <si>
    <t>「決算審査意見書」の添付帳票（様式1B・1C）</t>
    <rPh sb="1" eb="3">
      <t>ケッサン</t>
    </rPh>
    <rPh sb="3" eb="5">
      <t>シンサ</t>
    </rPh>
    <rPh sb="5" eb="8">
      <t>イケンショ</t>
    </rPh>
    <rPh sb="10" eb="14">
      <t>テンプチョウヒョウ</t>
    </rPh>
    <phoneticPr fontId="6"/>
  </si>
  <si>
    <t>決算書作成
決算審査意見書作成　</t>
    <rPh sb="0" eb="3">
      <t>ケッサンショ</t>
    </rPh>
    <rPh sb="3" eb="5">
      <t>サクセイ</t>
    </rPh>
    <rPh sb="6" eb="10">
      <t>ケッサンシンサ</t>
    </rPh>
    <rPh sb="10" eb="13">
      <t>イケンショ</t>
    </rPh>
    <rPh sb="13" eb="15">
      <t>サクセイ</t>
    </rPh>
    <phoneticPr fontId="6"/>
  </si>
  <si>
    <t>滞納繰越収入状況調</t>
    <phoneticPr fontId="6"/>
  </si>
  <si>
    <t>歳出経常・臨時経費決算内訳表
---
決算内訳書</t>
    <phoneticPr fontId="6"/>
  </si>
  <si>
    <t>「決算審査意見書」の添付帳票</t>
    <rPh sb="0" eb="14">
      <t>ケッサンシンサイケンショテンプチョウヒョウ</t>
    </rPh>
    <phoneticPr fontId="6"/>
  </si>
  <si>
    <t>「決算審査意見書」の添付帳票（様式5）</t>
    <rPh sb="1" eb="3">
      <t>ケッサン</t>
    </rPh>
    <rPh sb="3" eb="5">
      <t>シンサ</t>
    </rPh>
    <rPh sb="5" eb="8">
      <t>イケンショ</t>
    </rPh>
    <rPh sb="10" eb="14">
      <t>テンプチョウヒョウ</t>
    </rPh>
    <phoneticPr fontId="6"/>
  </si>
  <si>
    <t>「決算審査意見書」の添付帳票（様式7）</t>
    <rPh sb="1" eb="3">
      <t>ケッサン</t>
    </rPh>
    <rPh sb="3" eb="5">
      <t>シンサ</t>
    </rPh>
    <rPh sb="5" eb="8">
      <t>イケンショ</t>
    </rPh>
    <rPh sb="10" eb="14">
      <t>テンプチョウヒョウ</t>
    </rPh>
    <phoneticPr fontId="6"/>
  </si>
  <si>
    <t>「決算審査意見書」の添付帳票（様式9）</t>
    <rPh sb="1" eb="3">
      <t>ケッサン</t>
    </rPh>
    <rPh sb="3" eb="5">
      <t>シンサ</t>
    </rPh>
    <rPh sb="5" eb="8">
      <t>イケンショ</t>
    </rPh>
    <rPh sb="10" eb="14">
      <t>テンプチョウヒョウ</t>
    </rPh>
    <phoneticPr fontId="6"/>
  </si>
  <si>
    <t>「決算審査意見書」の添付帳票（様式10）</t>
    <rPh sb="1" eb="3">
      <t>ケッサン</t>
    </rPh>
    <rPh sb="3" eb="5">
      <t>シンサ</t>
    </rPh>
    <rPh sb="5" eb="8">
      <t>イケンショ</t>
    </rPh>
    <rPh sb="10" eb="14">
      <t>テンプチョウヒョウ</t>
    </rPh>
    <phoneticPr fontId="6"/>
  </si>
  <si>
    <t>「決算審査意見書」の添付帳票（様式11）</t>
    <rPh sb="1" eb="3">
      <t>ケッサン</t>
    </rPh>
    <rPh sb="3" eb="5">
      <t>シンサ</t>
    </rPh>
    <rPh sb="5" eb="8">
      <t>イケンショ</t>
    </rPh>
    <rPh sb="10" eb="14">
      <t>テンプチョウヒョウ</t>
    </rPh>
    <phoneticPr fontId="6"/>
  </si>
  <si>
    <t>「決算審査意見書」の添付帳票（様式12）</t>
    <rPh sb="1" eb="3">
      <t>ケッサン</t>
    </rPh>
    <rPh sb="3" eb="5">
      <t>シンサ</t>
    </rPh>
    <rPh sb="5" eb="8">
      <t>イケンショ</t>
    </rPh>
    <rPh sb="10" eb="14">
      <t>テンプチョウヒョウ</t>
    </rPh>
    <phoneticPr fontId="6"/>
  </si>
  <si>
    <t>歳入振替（収入更正）　※ 更正元課と更生先課が異なる場合</t>
    <phoneticPr fontId="6"/>
  </si>
  <si>
    <t>決算書作成</t>
    <phoneticPr fontId="6"/>
  </si>
  <si>
    <t>作成方法
（次期）</t>
    <rPh sb="0" eb="2">
      <t>サクセイ</t>
    </rPh>
    <rPh sb="2" eb="4">
      <t>ホウホウ</t>
    </rPh>
    <rPh sb="6" eb="8">
      <t>ジキ</t>
    </rPh>
    <phoneticPr fontId="6"/>
  </si>
  <si>
    <t>帳票名</t>
    <rPh sb="0" eb="3">
      <t>チョウヒョウメイ</t>
    </rPh>
    <phoneticPr fontId="6"/>
  </si>
  <si>
    <t>出力形式
（次期）</t>
    <rPh sb="0" eb="2">
      <t>シュツリョク</t>
    </rPh>
    <rPh sb="2" eb="4">
      <t>ケイシキ</t>
    </rPh>
    <phoneticPr fontId="6"/>
  </si>
  <si>
    <t>Excel</t>
    <phoneticPr fontId="6"/>
  </si>
  <si>
    <t>節別・性質別財源充当表</t>
    <rPh sb="3" eb="5">
      <t>セイシツ</t>
    </rPh>
    <rPh sb="5" eb="6">
      <t>ベツ</t>
    </rPh>
    <rPh sb="6" eb="8">
      <t>ザイゲン</t>
    </rPh>
    <rPh sb="8" eb="11">
      <t>ジュウトウヒョウ</t>
    </rPh>
    <phoneticPr fontId="6"/>
  </si>
  <si>
    <t>伝票検索結果（振替金額一覧）</t>
    <rPh sb="0" eb="2">
      <t>デンピョウ</t>
    </rPh>
    <rPh sb="2" eb="4">
      <t>ケンサク</t>
    </rPh>
    <rPh sb="4" eb="6">
      <t>ケッカ</t>
    </rPh>
    <phoneticPr fontId="6"/>
  </si>
  <si>
    <t>物品受入通知書</t>
    <rPh sb="0" eb="2">
      <t>ブッピン</t>
    </rPh>
    <rPh sb="2" eb="4">
      <t>ウケイレ</t>
    </rPh>
    <rPh sb="4" eb="7">
      <t>ツウチショ</t>
    </rPh>
    <phoneticPr fontId="6"/>
  </si>
  <si>
    <t>物品請求書兼払出書</t>
    <rPh sb="0" eb="2">
      <t>ブッピン</t>
    </rPh>
    <rPh sb="2" eb="5">
      <t>セイキュウショ</t>
    </rPh>
    <rPh sb="5" eb="6">
      <t>ケン</t>
    </rPh>
    <rPh sb="6" eb="9">
      <t>ハライダシショ</t>
    </rPh>
    <phoneticPr fontId="6"/>
  </si>
  <si>
    <t>歳入管理
---
決算管理</t>
    <rPh sb="0" eb="4">
      <t>サイニュウカンリ</t>
    </rPh>
    <rPh sb="9" eb="11">
      <t>ケッサン</t>
    </rPh>
    <rPh sb="11" eb="13">
      <t>カンリ</t>
    </rPh>
    <phoneticPr fontId="6"/>
  </si>
  <si>
    <t>-
---
日次月次(毎日処理_収入日計報告書作成)</t>
    <phoneticPr fontId="6"/>
  </si>
  <si>
    <t>支出命令書一覧</t>
    <rPh sb="5" eb="7">
      <t>イチラン</t>
    </rPh>
    <phoneticPr fontId="6"/>
  </si>
  <si>
    <t>現行システムでは未作成。
支払処理時に、対象となる支出命令書を全て印刷することを回避するため、支出命令書一覧の印刷を可能とする。</t>
    <rPh sb="0" eb="2">
      <t>ゲンコウ</t>
    </rPh>
    <rPh sb="8" eb="11">
      <t>ミサクセイ</t>
    </rPh>
    <rPh sb="13" eb="15">
      <t>シハライ</t>
    </rPh>
    <rPh sb="15" eb="17">
      <t>ショリ</t>
    </rPh>
    <rPh sb="17" eb="18">
      <t>ジ</t>
    </rPh>
    <rPh sb="20" eb="22">
      <t>タイショウ</t>
    </rPh>
    <rPh sb="25" eb="27">
      <t>シシュツ</t>
    </rPh>
    <rPh sb="27" eb="30">
      <t>メイレイショ</t>
    </rPh>
    <rPh sb="31" eb="32">
      <t>スベ</t>
    </rPh>
    <rPh sb="33" eb="35">
      <t>インサツ</t>
    </rPh>
    <rPh sb="40" eb="42">
      <t>カイヒ</t>
    </rPh>
    <rPh sb="47" eb="52">
      <t>シシュツメイレイショ</t>
    </rPh>
    <rPh sb="52" eb="54">
      <t>イチラン</t>
    </rPh>
    <rPh sb="55" eb="57">
      <t>インサツ</t>
    </rPh>
    <rPh sb="58" eb="60">
      <t>カノウ</t>
    </rPh>
    <phoneticPr fontId="6"/>
  </si>
  <si>
    <t>不用品報告書兼不用決定書
（不用品受入通知書）
（不用品払出通知書）</t>
    <rPh sb="0" eb="2">
      <t>フヨウ</t>
    </rPh>
    <rPh sb="2" eb="3">
      <t>ヒン</t>
    </rPh>
    <rPh sb="3" eb="6">
      <t>ホウコクショ</t>
    </rPh>
    <rPh sb="6" eb="7">
      <t>ケン</t>
    </rPh>
    <rPh sb="7" eb="12">
      <t>フヨウケッテイショ</t>
    </rPh>
    <rPh sb="14" eb="17">
      <t>フヨウヒン</t>
    </rPh>
    <rPh sb="17" eb="19">
      <t>ウケイレ</t>
    </rPh>
    <rPh sb="19" eb="22">
      <t>ツウチショ</t>
    </rPh>
    <rPh sb="25" eb="28">
      <t>フヨウヒン</t>
    </rPh>
    <rPh sb="28" eb="30">
      <t>ハライダシ</t>
    </rPh>
    <rPh sb="30" eb="33">
      <t>ツウチショ</t>
    </rPh>
    <phoneticPr fontId="6"/>
  </si>
  <si>
    <t>物品購入以外の帳票サンプルについて、帳票として様式が定まっているものではないため、帳票サンプルの提供はなし。</t>
    <rPh sb="0" eb="4">
      <t>ブッピンコウニュウ</t>
    </rPh>
    <rPh sb="4" eb="6">
      <t>イガイ</t>
    </rPh>
    <rPh sb="7" eb="9">
      <t>チョウヒョウ</t>
    </rPh>
    <rPh sb="18" eb="20">
      <t>チョウヒョウ</t>
    </rPh>
    <rPh sb="23" eb="25">
      <t>ヨウシキ</t>
    </rPh>
    <rPh sb="26" eb="27">
      <t>サダ</t>
    </rPh>
    <rPh sb="41" eb="43">
      <t>チョウヒョウ</t>
    </rPh>
    <rPh sb="48" eb="50">
      <t>テイキョウ</t>
    </rPh>
    <phoneticPr fontId="6"/>
  </si>
  <si>
    <t>源泉徴収票（本人交付用）・（税務署提出用）</t>
    <rPh sb="0" eb="5">
      <t>ゲンセンチョウシュウヒョウ</t>
    </rPh>
    <rPh sb="6" eb="11">
      <t>ホンニンコウフヨウ</t>
    </rPh>
    <rPh sb="14" eb="17">
      <t>ゼイムショ</t>
    </rPh>
    <rPh sb="17" eb="20">
      <t>テイシュツヨウ</t>
    </rPh>
    <phoneticPr fontId="6"/>
  </si>
  <si>
    <t>給与支払報告書</t>
    <rPh sb="0" eb="4">
      <t>キュウヨシハラ</t>
    </rPh>
    <rPh sb="4" eb="7">
      <t>ホウコクショ</t>
    </rPh>
    <phoneticPr fontId="6"/>
  </si>
  <si>
    <t>支払調書</t>
    <rPh sb="0" eb="4">
      <t>シハライチョウショ</t>
    </rPh>
    <phoneticPr fontId="6"/>
  </si>
  <si>
    <t>源泉徴収簿</t>
    <rPh sb="0" eb="5">
      <t>ゲンセンチョウシュウボ</t>
    </rPh>
    <phoneticPr fontId="6"/>
  </si>
  <si>
    <t xml:space="preserve">伝票番号、相手方番号、債務者名、調定金額、納付金額
</t>
    <phoneticPr fontId="6"/>
  </si>
  <si>
    <t xml:space="preserve">伝票番号、相手方番号、相手方住所、相手方氏名、精算額、還付額、追給額、戻入額、押印欄
</t>
    <rPh sb="5" eb="8">
      <t>アイテカタ</t>
    </rPh>
    <rPh sb="8" eb="10">
      <t>バンゴウ</t>
    </rPh>
    <rPh sb="11" eb="14">
      <t>アイテカタ</t>
    </rPh>
    <rPh sb="14" eb="16">
      <t>ジュウショ</t>
    </rPh>
    <rPh sb="17" eb="20">
      <t>アイテカタ</t>
    </rPh>
    <rPh sb="20" eb="22">
      <t>シメイ</t>
    </rPh>
    <rPh sb="23" eb="26">
      <t>セイサンガク</t>
    </rPh>
    <rPh sb="27" eb="30">
      <t>カンプガク</t>
    </rPh>
    <rPh sb="31" eb="33">
      <t>ツイキュウ</t>
    </rPh>
    <rPh sb="33" eb="34">
      <t>ガク</t>
    </rPh>
    <rPh sb="35" eb="37">
      <t>レイニュウ</t>
    </rPh>
    <rPh sb="37" eb="38">
      <t>ガク</t>
    </rPh>
    <rPh sb="39" eb="41">
      <t>オウイン</t>
    </rPh>
    <rPh sb="41" eb="42">
      <t>ラン</t>
    </rPh>
    <phoneticPr fontId="13"/>
  </si>
  <si>
    <t xml:space="preserve">伝票番号、相手方番号、相手方住所、相手方氏名、戻入額
</t>
    <rPh sb="5" eb="8">
      <t>アイテカタ</t>
    </rPh>
    <rPh sb="8" eb="10">
      <t>バンゴウ</t>
    </rPh>
    <rPh sb="11" eb="14">
      <t>アイテカタ</t>
    </rPh>
    <rPh sb="14" eb="16">
      <t>ジュウショ</t>
    </rPh>
    <rPh sb="17" eb="20">
      <t>アイテカタ</t>
    </rPh>
    <rPh sb="20" eb="22">
      <t>シメイ</t>
    </rPh>
    <rPh sb="23" eb="25">
      <t>レイニュウ</t>
    </rPh>
    <rPh sb="25" eb="26">
      <t>ガク</t>
    </rPh>
    <phoneticPr fontId="13"/>
  </si>
  <si>
    <t xml:space="preserve">会計年度、銀行コード、支店コード、予算区分、執行所属コード、科目通番、会計番号、款項目コード、節細節説明コード、収入額、収入件数、収納整理日、変換前年度、歳入調定課、会計科目、事業、エラーメッセージ、備考
</t>
    <phoneticPr fontId="13"/>
  </si>
  <si>
    <t xml:space="preserve">年度、執行所属、費目コード、収入額、件数、収納整理日、銀行、支店、変換前年度、歳入調定課、会計科目、事業、エラーメッセージ、備考
</t>
    <phoneticPr fontId="13"/>
  </si>
  <si>
    <t xml:space="preserve">相手方区分、相手方番号、支払通知書出力区分、相手方名称、代表者氏名、電話番号、ＦＡＸ番号、郵便番号、住所、方書、受取人名称、受取人代表者氏名、受取人電話番号、受取人ＦＡＸ番号、受取人郵便番号、受取人住所、受取人方書、銀行コード、支店コード、口座種別、口座番号、口座名義人カナ氏名、金額、エラーメッセージ、備考
</t>
    <phoneticPr fontId="13"/>
  </si>
  <si>
    <t xml:space="preserve">レコード区分、会計年度、相手方区分、業者番号、営業所構成員番号、営業所名カナ、営業所名漢字、代表者役職、代表者氏名、郵便番号、住所、方書、電話番号、ＦＡＸ番号、メール、出資割合、代表会社区分
</t>
    <phoneticPr fontId="13"/>
  </si>
  <si>
    <t xml:space="preserve">レコード区分、会計年度、相手方区分、業者番号、業務区分、業種コード、詳細業種コード、許可番号、許可区分、経審基準日、総合点数、審査区分
</t>
    <phoneticPr fontId="13"/>
  </si>
  <si>
    <t xml:space="preserve">レコード区分、会計年度、相手方区分、業者番号、業務区分、業種コード、業務連番、項目名、項目内容
</t>
    <phoneticPr fontId="13"/>
  </si>
  <si>
    <t xml:space="preserve">抽出条件、集計期間、集計単位、会計、所属、下限金額、月日、所属、会計、説明名称、支出負担予定
</t>
    <phoneticPr fontId="13"/>
  </si>
  <si>
    <t xml:space="preserve">年度、日付、区分、収支残額、一時借入金等運用金、繰替運用金、つり銭、各金融機関、差引残高、小計、合計
</t>
    <phoneticPr fontId="13"/>
  </si>
  <si>
    <t xml:space="preserve">日付、預金先名、歳計現金、基金、歳入歳出外現金、合計
</t>
    <phoneticPr fontId="13"/>
  </si>
  <si>
    <t xml:space="preserve">備品番号、会計年度、伝票種別、伝票連番、伝票枝番１、伝票枝番２、備品契約番号、会計コード、会計名称、会計コード＿前、会計名称＿前、明細コード、品名、明細コード＿前、品名＿前、品質規格、取得日付、取得(廃棄)区分、廃棄日付、最終異動日、相手所属、相手所属名称、相手所在、相手所在名称、所属、所属名称、所在、所在名称、異動区分、取得金額、重要区分、重要区分＿前、美術区分、相手方区分、相手方、相手方名称、提供者備考１、提供者備考２、特記事項、シール出力区分、伝票状態区分、作成者、作成日、最終更新者、最終更新日
</t>
    <phoneticPr fontId="13"/>
  </si>
  <si>
    <t xml:space="preserve">会計年度、伝票種別、伝票連番、伝票枝番１、伝票枝番２、備品番号、備品契約番号、会計コード、会計名称、会計コード＿前、会計名称＿前、明細コード、品名、明細コード＿前、品名＿前、品質・規格、取得日付、取得(廃棄)区分、廃棄日付、最終異動日、異動区分、相手所属、相手所属名称、相手所在、相手所在名称、所属、所属名称、所在、所在名称、取得金額、重要区分、重要区分＿前、美術区分、相手方区分、相手方、相手方名称、提供者備考１、提供者備考２、特記事項、シール出力区分、会計年度＿前、伝票種別＿前、伝票連番＿前、伝票枝番１＿前、伝票枝番２＿前、作成者、作成日、最終更新者、最終更新日
</t>
    <phoneticPr fontId="13"/>
  </si>
  <si>
    <t xml:space="preserve">年度、伝票番号、所属、業務区分、大分類、明細コード、品名、数量、前年度末、増、減、現在高、備考
</t>
    <rPh sb="0" eb="2">
      <t>ネンド</t>
    </rPh>
    <rPh sb="3" eb="7">
      <t>デンピョウバンゴウ</t>
    </rPh>
    <rPh sb="8" eb="10">
      <t>ショゾク</t>
    </rPh>
    <rPh sb="11" eb="15">
      <t>ギョウムクブン</t>
    </rPh>
    <rPh sb="16" eb="19">
      <t>ダイブンルイ</t>
    </rPh>
    <rPh sb="20" eb="22">
      <t>メイサイ</t>
    </rPh>
    <rPh sb="26" eb="28">
      <t>ヒンメイ</t>
    </rPh>
    <rPh sb="29" eb="31">
      <t>スウリョウ</t>
    </rPh>
    <rPh sb="32" eb="36">
      <t>ゼンネンドマツ</t>
    </rPh>
    <rPh sb="37" eb="38">
      <t>ゾウ</t>
    </rPh>
    <rPh sb="39" eb="40">
      <t>ゲン</t>
    </rPh>
    <rPh sb="41" eb="43">
      <t>ゲンザイ</t>
    </rPh>
    <rPh sb="43" eb="44">
      <t>タカ</t>
    </rPh>
    <rPh sb="45" eb="47">
      <t>ビコウ</t>
    </rPh>
    <phoneticPr fontId="13"/>
  </si>
  <si>
    <t xml:space="preserve">年度、出力日時、区分、件数（月）、金額（月）、件数（累）、金額（累）、口座振替、窓口払、納付書払、大量口座、隔地払、口座振替（緊急払）、振替、戻入、戻出、合計
</t>
    <phoneticPr fontId="13"/>
  </si>
  <si>
    <t xml:space="preserve">会計別、歳入、予算現額、収入済額、予算現額と収入済額との比較、合計、歳出、予算現額、支出済額、予算現額と支出済額との比較、収入済額と支出済額との比較
</t>
    <phoneticPr fontId="13"/>
  </si>
  <si>
    <t xml:space="preserve">款、項、予算現額、調定額、収入済額、不能欠損額、収入未済額、予算現額と収入未済額との比較
</t>
    <phoneticPr fontId="13"/>
  </si>
  <si>
    <t xml:space="preserve">出力条件、会計区分、目的、目的区分、出力階層、性質、出力結果、会計区分、目的区分、目的区分略称、性質区分、性質区分略称、支払額、臨時分、経常分
</t>
    <phoneticPr fontId="13"/>
  </si>
  <si>
    <t xml:space="preserve">出力条件、会計区分、目的、目的区分、出力階層、性質、出力結果、会計区分、歳出目的区分、歳出目的区分略称、支払額、歳出性質区分、歳出性質区分略称、歳入会計番号、歳入款項目、歳入節細節説明、歳入説明略称、歳入予算区分、歳入科目通番、歳入目的区分、歳入目的区分略称、歳入臨経区分、財源内訳、充当額、前年度充当額、収入額
</t>
    <phoneticPr fontId="13"/>
  </si>
  <si>
    <t xml:space="preserve">表番号、行番号、列番号、行No、列No、会計区分、目的区分、予算区分、会計番号、款項目、節細節説明、説明略称、決算額、臨経区分、財源内訳、臨時（一般財源）、臨時（特定財源）、経常（一般財源）、経常（特定財源）
</t>
    <phoneticPr fontId="13"/>
  </si>
  <si>
    <t xml:space="preserve">表番号、行番号、列番号、行No、列No、表内区分、表間区分、突合番号、内訳表、内訳行、内訳列、内訳行No、内訳列No、決算額、継続区分、小数点以下桁数
</t>
    <phoneticPr fontId="13"/>
  </si>
  <si>
    <t xml:space="preserve">出力条件、会計年度、予算区分、所属、会計、款項目、節細節説明、対象マスタ、出力結果、エラー、会計番号、款、項、目、節、細節、説明、予算区分、科目通番、予算所属、財源内訳_統計_区分、目的別_統計_区分、歳入臨時経常区分、会計区分_統計、繰入相手方会計区分、前年度当初予算決定額、前年度現計予算決定額、前年度決算額、前々年度当初予算決定額、前々年度現計予算決定額、当初予算額、現計予算額
</t>
    <phoneticPr fontId="13"/>
  </si>
  <si>
    <t xml:space="preserve">会計年度、統計名称区分、大事業、中事業、小事業、会計番号、款、項、目、節、細節、説明、予算区分、科目通番、予算所属、支払額_合計
</t>
    <phoneticPr fontId="13"/>
  </si>
  <si>
    <t xml:space="preserve">検索条件、会計年度、伝票種別、伝票番号、所属、事業、会計、款項目、節細節説明、留保解除額、起票日、起票者、決裁ラジオボタン、決裁日、取消ラジオボタン、取消日、摘要、検索結果、予算区分、伝票番号、大事業、中事業、小事業、会計、款、項、目、節、細節、説明、所属、起票日、決裁日、伝票状態区分、取消区分、予算所属、留保解除額、予算現額、配当済額、留保残額、留保解除日、取消日、決裁欄区分、伝票確認権限、摘要コード、摘要、起票者、起票者名、起票者所属、起票者部略称、起票者課略称、起票者係略称、起票者内線番号、作成者、作成日、最終更新者、最終更新日、発行部数、伝票番号１
</t>
    <phoneticPr fontId="13"/>
  </si>
  <si>
    <t xml:space="preserve">検索条件、会計年度、予算区分、伝票種別、伝票番号、収入伝票区分、所属、科目通番、会計、款項目、節細節説明、収入額、起票日、起票者、収納整理日、実領収日、取消ラジオボタン、取消日、相手方区分、相手方番号、相手方名、電話番号、銀行コード、整理番号、摘要、検索結果、予算区分、伝票番号、会計、款、項、目、節、細節、説明、科目通番、所属、起票者、起票者名、起票日、収納整理日、実領収日、確認日、取消日、収入額、収入件数、調定・還付戻入伝票番号、調定区分、連結番号、収入伝票区分、納付書区分、検索区分、消込区分、最新区分、取消区分、作成者、作成日、最終更新者、最終更新日、整理番号、摘要、相手方連番、相手方区分、相手方番号、相手方名、電話番号、銀行コード、支店コード、調定還付戻入区分
</t>
    <phoneticPr fontId="13"/>
  </si>
  <si>
    <t xml:space="preserve">検索条件、伝票種別、伝票番号、会計年度(元)、予算区分(元)、所属(元)、科目通番(元)、事業(元)、会計(元)、款項目(元)、節細節説明(元)、費目(元)、会計年度(先)、予算区分(先)、所属(先)、科目通番(先)、事業(先)、会計(先)、款項目(先)、節細節説明(先)、費目(先)、振替額、起票日、起票者、決裁ラジオボタン、決裁日、取消ラジオボタン、取消日、振替種別、摘要、検索結果、伝票番号、元費目、元所属、先費目、先所属、振替種別、振替額、振替件数、元現金残高、元受入額、元払出額、元還付額、元戻入額、元払出還付起票額、先現金残高、先受入額、先払出額、先還付額、先戻入額、先払出還付起票額、起票者、起票者名、起票者所属、起票者部略称、起票者課略称、起票者係略称、起票者備考、起票日、決裁欄区分、決裁日、伝票確認権限、整理番号、摘要コード、摘要、決議書発行部数、公金振替書発行部数、振替区分、検索区分、最新区分、取消区分、伝票状態区分、作成者、作成日、最終更新者、最終更新日
</t>
    <phoneticPr fontId="13"/>
  </si>
  <si>
    <t xml:space="preserve">検索条件、会計年度、予算区分、所属、科目通番、事業、会計、款項目、節細節説明、検索結果、会計年度、予算区分、伝票種別、伝票連番、大事業、中事業、小事業、会計、款、項、目、節、細節、説明、科目通番、所属、負担行為額、支出命令額、戻入額、負担行為残額
</t>
    <phoneticPr fontId="13"/>
  </si>
  <si>
    <t xml:space="preserve">会計年度、職員番号、所属、職名コード、氏名、査定担当者番号、パスワード、予算権限所属、執行権限所属、財政計画区分、実施計画区分、予算編成区分、削除区分、作成日、作成者ＩＤ、最終更新日、最終更新者ＩＤ、特権区分、システム管理区分、ログイン区分、会計区分、旅費区分、契約区分、検査区分、物品区分、備品区分、公有財産区分、共通経費区分、起債区分、全所属検索区分
</t>
    <phoneticPr fontId="13"/>
  </si>
  <si>
    <t xml:space="preserve">会計年度、所属、レベル区分、名称、略称、所属長名、作成日、作成者ＩＤ、最終更新日、最終更新者ＩＤ、内線番号、所管会計担当課コード、口座記帳名カナ
</t>
    <phoneticPr fontId="13"/>
  </si>
  <si>
    <t xml:space="preserve">会計年度、職員番号、所属、職名コード、氏名、査定担当者番号、パスワード、予算権限所属、執行権限所属、財政計画区分、実施計画区分、予算編成区分、削除区分、作成日、作成者ＩＤ、最終更新日、最終更新者ＩＤ、特権区分、システム管理区分、ログイン区分、会計区分、旅費区分、契約区分、検査区分、物品区分、備品区分、公有財産区分、共通経費区分、起債区分、全所属検索区分、備考、エラーメッセージ
</t>
    <phoneticPr fontId="13"/>
  </si>
  <si>
    <t xml:space="preserve">会計年度、所属、レベル区分、名称、略称、所属長名、作成日、作成者ＩＤ、最終更新日、最終更新者ＩＤ、内線番号、所管会計担当課コード、口座記帳名カナ、備考、エラーメッセージ
</t>
    <phoneticPr fontId="13"/>
  </si>
  <si>
    <t xml:space="preserve">通番、端末番号、所属、略称、職員番号、氏名、稼動中区分、稼動中ユーザー数、ログイン日時、終了日時
</t>
    <phoneticPr fontId="13"/>
  </si>
  <si>
    <t xml:space="preserve">年度、伝票種別、所属、会計、款項、下限金額、決裁欄区分、決裁権限
</t>
    <phoneticPr fontId="13"/>
  </si>
  <si>
    <t xml:space="preserve">年度、伝票種別、所属、項目事業間、元節細節、先節細節、下限金額、決裁欄区分、決裁権限
</t>
    <phoneticPr fontId="13"/>
  </si>
  <si>
    <t xml:space="preserve">銀行コード、銀行名称、カナ名称
</t>
    <phoneticPr fontId="13"/>
  </si>
  <si>
    <t xml:space="preserve">銀行コード、銀行名、支店コード、支店名称、カナ名称
</t>
    <phoneticPr fontId="13"/>
  </si>
  <si>
    <t xml:space="preserve">伝票種別、コード、摘要・理由
</t>
    <phoneticPr fontId="13"/>
  </si>
  <si>
    <t xml:space="preserve">全国地方公共団体コード、(旧)郵便番号、郵便番号、カナ都道府県名、カナ市区町村名、カナ町域名、漢字都道府県名、漢字市区町村名、漢字町域名、区分1、区分2、区分3、区分4、区分5、区分6、備考、エラーメッセージ
</t>
    <phoneticPr fontId="13"/>
  </si>
  <si>
    <t xml:space="preserve">大口事業所所在地ＪＩＳコード、カナ大口事業所名、漢字大口事業所名、漢字都道府県名、漢字市区町村名、漢字町域名、漢字小字名丁目番地等、大口事業所個別番号、旧郵便番号、取扱支店名、個別番号、複数番号、修正コード、備考、エラーメッセージ
</t>
    <phoneticPr fontId="13"/>
  </si>
  <si>
    <t xml:space="preserve">年度、当初、全要求区分、所属、会計区分、、款、項、目、節、細節、説明、款・項・目・節・細節・説明、本年度予算額又は補正予算額、構成比（%）、前年度又は補正前予算額、構成比（%）、前年度比較又は補正後予算額、増減率（%）、臨時経常、会計合計
</t>
    <rPh sb="3" eb="5">
      <t>トウショ</t>
    </rPh>
    <rPh sb="6" eb="7">
      <t>ゼン</t>
    </rPh>
    <rPh sb="115" eb="117">
      <t>カイケイ</t>
    </rPh>
    <rPh sb="117" eb="119">
      <t>ゴウケイ</t>
    </rPh>
    <phoneticPr fontId="6"/>
  </si>
  <si>
    <t xml:space="preserve">年度、編成区分、要求区分、所属、今回補正額、要求額、大、中、小、小事業名称、会計区分、款、項、目、節、細節、説明、名称、所属、名称、当初予算額、補正予算額、現計予算額、負担行為済額、差引、執行節細節説明、流充用額、予算残額、今回補正額、補正後予算残額、残額割れ
</t>
    <rPh sb="0" eb="2">
      <t>ネンド</t>
    </rPh>
    <rPh sb="16" eb="18">
      <t>コンカイ</t>
    </rPh>
    <rPh sb="18" eb="21">
      <t>ホセイガク</t>
    </rPh>
    <rPh sb="22" eb="25">
      <t>ヨウキュウガク</t>
    </rPh>
    <phoneticPr fontId="13"/>
  </si>
  <si>
    <t xml:space="preserve">年度、出力日時、所属、件数（月）、金額（月）、件数（累）、金額（累）、口座振替、窓口払、納付書払、大量口座、口座振替（緊急払）、振替、戻入、戻出、合計
</t>
    <rPh sb="35" eb="37">
      <t>コウザ</t>
    </rPh>
    <rPh sb="37" eb="39">
      <t>フリカエ</t>
    </rPh>
    <rPh sb="40" eb="42">
      <t>マドグチ</t>
    </rPh>
    <rPh sb="42" eb="43">
      <t>バライ</t>
    </rPh>
    <rPh sb="44" eb="47">
      <t>ノウフショ</t>
    </rPh>
    <rPh sb="47" eb="48">
      <t>バライ</t>
    </rPh>
    <rPh sb="49" eb="51">
      <t>タイリョウ</t>
    </rPh>
    <rPh sb="51" eb="53">
      <t>コウザ</t>
    </rPh>
    <rPh sb="54" eb="56">
      <t>コウザ</t>
    </rPh>
    <rPh sb="56" eb="58">
      <t>フリカエ</t>
    </rPh>
    <rPh sb="59" eb="61">
      <t>キンキュウ</t>
    </rPh>
    <rPh sb="61" eb="62">
      <t>バライ</t>
    </rPh>
    <rPh sb="64" eb="66">
      <t>フリカエ</t>
    </rPh>
    <rPh sb="67" eb="69">
      <t>レイニュウ</t>
    </rPh>
    <rPh sb="70" eb="72">
      <t>レイシュツ</t>
    </rPh>
    <rPh sb="73" eb="75">
      <t>ゴウケイ</t>
    </rPh>
    <phoneticPr fontId="13"/>
  </si>
  <si>
    <t xml:space="preserve">宛名、FAX番号、日付、委託者、印、電話番号、担当者名、送信時刻、振込指定日、データ種別、委託者名、お取引店名、委託者コード、件数、金額、総合計、銀行使用欄
</t>
    <rPh sb="9" eb="11">
      <t>ヒヅケ</t>
    </rPh>
    <phoneticPr fontId="6"/>
  </si>
  <si>
    <t xml:space="preserve">会計区分、決裁区分、決裁欄、伝票名、伝票番号、起票日、決裁日、起票者、局、課、係、氏名、年度、所属、費目、現金残高、受入済額、還付済額、更新後受入済額、更新後還付済額、振替額、振替件数、振替種別、摘要、備考
</t>
    <rPh sb="0" eb="4">
      <t>カイケイクブン</t>
    </rPh>
    <rPh sb="5" eb="9">
      <t>ケッサイクブン</t>
    </rPh>
    <rPh sb="10" eb="13">
      <t>ケッサイラン</t>
    </rPh>
    <rPh sb="101" eb="103">
      <t>ビコウ</t>
    </rPh>
    <phoneticPr fontId="13"/>
  </si>
  <si>
    <t xml:space="preserve">会計区分、決裁欄、業務区分、伝票名、伝票番号、起票日、決裁日、起票者、局、課、係、氏名、年度、予算区分、科目通番、所属、会計、大事業、中事業、小事業、款、項、目、節、細節、説明、用品請求額、配当予算現額、執行済額、執行可能額、更新後執行可能額、件名、納入場所、概要、納入期限、契約委任先、発注希望日
</t>
    <rPh sb="0" eb="4">
      <t>カイケイクブン</t>
    </rPh>
    <rPh sb="9" eb="13">
      <t>ギョウムクブン</t>
    </rPh>
    <rPh sb="35" eb="36">
      <t>キョク</t>
    </rPh>
    <rPh sb="37" eb="38">
      <t>カ</t>
    </rPh>
    <rPh sb="39" eb="40">
      <t>カカリ</t>
    </rPh>
    <rPh sb="41" eb="43">
      <t>シメイ</t>
    </rPh>
    <rPh sb="44" eb="46">
      <t>ネンド</t>
    </rPh>
    <phoneticPr fontId="6"/>
  </si>
  <si>
    <t xml:space="preserve">伝票番号、明細コード、科目通番、品名規格、摘要、単価情報、単価、数量、合計額情報、払出金額
</t>
    <rPh sb="0" eb="4">
      <t>デンピョウバンゴウ</t>
    </rPh>
    <rPh sb="5" eb="7">
      <t>メイサイ</t>
    </rPh>
    <rPh sb="11" eb="13">
      <t>カモク</t>
    </rPh>
    <rPh sb="13" eb="15">
      <t>ツウバン</t>
    </rPh>
    <rPh sb="16" eb="18">
      <t>ヒンメイ</t>
    </rPh>
    <rPh sb="18" eb="20">
      <t>キカク</t>
    </rPh>
    <rPh sb="21" eb="23">
      <t>テキヨウ</t>
    </rPh>
    <rPh sb="35" eb="38">
      <t>ゴウケイガク</t>
    </rPh>
    <rPh sb="38" eb="40">
      <t>ジョウホウ</t>
    </rPh>
    <rPh sb="41" eb="43">
      <t>ハライダシ</t>
    </rPh>
    <rPh sb="43" eb="45">
      <t>キンガク</t>
    </rPh>
    <phoneticPr fontId="13"/>
  </si>
  <si>
    <t xml:space="preserve">伝票番号、用品請求番号、明細コード、科目通番、品名規格、摘要、単価情報、単価、数量、合計額情報、金額、納入場所
</t>
    <phoneticPr fontId="13"/>
  </si>
  <si>
    <t xml:space="preserve">確認票、納入場所、確認年月日、確認者氏名、印、納入業者、伝票番号、明細コード、用品請求番号、品名規格、摘要、数量単位情報、数量
</t>
    <rPh sb="23" eb="27">
      <t>ノウニュウギョウシャ</t>
    </rPh>
    <phoneticPr fontId="13"/>
  </si>
  <si>
    <t xml:space="preserve">所属、伝票番号、起票所属、納入場所、振替金額、会計、支出科目、備考、合計件数、合計金額
</t>
    <rPh sb="0" eb="2">
      <t>ショゾク</t>
    </rPh>
    <rPh sb="3" eb="7">
      <t>デンピョウバンゴウ</t>
    </rPh>
    <rPh sb="8" eb="10">
      <t>キヒョウ</t>
    </rPh>
    <rPh sb="10" eb="12">
      <t>ショゾク</t>
    </rPh>
    <rPh sb="13" eb="17">
      <t>ノウニュウバショ</t>
    </rPh>
    <rPh sb="18" eb="20">
      <t>フリカエ</t>
    </rPh>
    <rPh sb="20" eb="22">
      <t>キンガク</t>
    </rPh>
    <rPh sb="23" eb="25">
      <t>カイケイ</t>
    </rPh>
    <rPh sb="26" eb="28">
      <t>シシュツ</t>
    </rPh>
    <rPh sb="28" eb="30">
      <t>カモク</t>
    </rPh>
    <rPh sb="31" eb="33">
      <t>ビコウ</t>
    </rPh>
    <rPh sb="34" eb="36">
      <t>ゴウケイ</t>
    </rPh>
    <rPh sb="36" eb="38">
      <t>ケンスウ</t>
    </rPh>
    <rPh sb="39" eb="41">
      <t>ゴウケイ</t>
    </rPh>
    <rPh sb="41" eb="43">
      <t>キンガク</t>
    </rPh>
    <phoneticPr fontId="13"/>
  </si>
  <si>
    <t xml:space="preserve">年度、会計区分、所属、年月、前年収入合計額、前年支出合計額、前年差引額、前年累計額、本年収入予定合計額、本年支出予定合計額、本年差引額、本年累計額、前年残高、前年度出納整04、前年度出納整理05、当年度各月、出納整理期間、合計
</t>
    <rPh sb="3" eb="7">
      <t>カイケイクブン</t>
    </rPh>
    <rPh sb="98" eb="101">
      <t>トウネンド</t>
    </rPh>
    <rPh sb="101" eb="103">
      <t>カクツキ</t>
    </rPh>
    <phoneticPr fontId="13"/>
  </si>
  <si>
    <t xml:space="preserve">年度、会計区分、所属、月日、前年収入合計額、本年支出負担予定額、収入予定合計額、支出予定合計額、差引額、累計額、前月残高、当月各日、合計額
</t>
    <rPh sb="5" eb="7">
      <t>クブン</t>
    </rPh>
    <rPh sb="8" eb="10">
      <t>ショゾク</t>
    </rPh>
    <rPh sb="22" eb="24">
      <t>ホンネン</t>
    </rPh>
    <rPh sb="24" eb="26">
      <t>シシュツ</t>
    </rPh>
    <rPh sb="26" eb="31">
      <t>フタンヨテイガク</t>
    </rPh>
    <rPh sb="62" eb="63">
      <t>ゲツ</t>
    </rPh>
    <rPh sb="64" eb="65">
      <t>ニチ</t>
    </rPh>
    <phoneticPr fontId="13"/>
  </si>
  <si>
    <t xml:space="preserve">日付、会計区分、収支予定未入力所属、収入予定、支出予定、備考
</t>
    <rPh sb="0" eb="2">
      <t>ヒヅケ</t>
    </rPh>
    <rPh sb="3" eb="5">
      <t>カイケイ</t>
    </rPh>
    <rPh sb="5" eb="7">
      <t>クブン</t>
    </rPh>
    <rPh sb="8" eb="10">
      <t>シュウシ</t>
    </rPh>
    <phoneticPr fontId="13"/>
  </si>
  <si>
    <t xml:space="preserve">抽出条件、集計期間、集計単位、会計、所属、下限金額、月日、所属、会計、説明名称、前年度収入実績
</t>
    <rPh sb="15" eb="17">
      <t>カイケイ</t>
    </rPh>
    <phoneticPr fontId="13"/>
  </si>
  <si>
    <t xml:space="preserve">会計区分、決裁区分、決裁欄、伝票名、伝票番号、起票日、決裁日、起票者、局、課、係、氏名、年度、所属、預金預入額、摘要、預金番号、名称、年度、預入金額、金融機関、支店、証書番号、預入期間、日数、預金種別、利率、付利単位、利子
</t>
    <rPh sb="5" eb="7">
      <t>ケッサイ</t>
    </rPh>
    <rPh sb="7" eb="9">
      <t>クブン</t>
    </rPh>
    <rPh sb="10" eb="13">
      <t>ケッサイラン</t>
    </rPh>
    <rPh sb="14" eb="17">
      <t>デンピョウメイ</t>
    </rPh>
    <rPh sb="18" eb="20">
      <t>デンピョウ</t>
    </rPh>
    <rPh sb="20" eb="22">
      <t>バンゴウ</t>
    </rPh>
    <rPh sb="23" eb="26">
      <t>キヒョウビ</t>
    </rPh>
    <rPh sb="31" eb="34">
      <t>キヒョウシャ</t>
    </rPh>
    <rPh sb="35" eb="36">
      <t>キョク</t>
    </rPh>
    <rPh sb="37" eb="38">
      <t>カ</t>
    </rPh>
    <rPh sb="39" eb="40">
      <t>カカリ</t>
    </rPh>
    <rPh sb="41" eb="43">
      <t>シメイ</t>
    </rPh>
    <rPh sb="44" eb="46">
      <t>ネンド</t>
    </rPh>
    <rPh sb="47" eb="49">
      <t>ショゾク</t>
    </rPh>
    <rPh sb="50" eb="52">
      <t>ヨキン</t>
    </rPh>
    <rPh sb="52" eb="53">
      <t>アズ</t>
    </rPh>
    <rPh sb="53" eb="54">
      <t>イ</t>
    </rPh>
    <rPh sb="54" eb="55">
      <t>ガク</t>
    </rPh>
    <rPh sb="56" eb="58">
      <t>テキヨウ</t>
    </rPh>
    <rPh sb="70" eb="74">
      <t>ヨニュウキンガク</t>
    </rPh>
    <phoneticPr fontId="13"/>
  </si>
  <si>
    <t xml:space="preserve">会計区分、伝票番号、預金番号、名称、年度、預入金額、金融機関、支店、証書番号、預入期間、日数、預金種別、利率、付利単位、利子
</t>
    <rPh sb="0" eb="4">
      <t>カイケイクブン</t>
    </rPh>
    <rPh sb="21" eb="25">
      <t>ヨニュウキンガク</t>
    </rPh>
    <phoneticPr fontId="13"/>
  </si>
  <si>
    <t xml:space="preserve">会計区分、決裁区分、決裁欄、伝票名、伝票番号、起票日、決裁日、起票者、局、課、係、氏名、年度、所属、預金払出額、摘要、預金番号、名称、年度、払出金額、証書番号、金融機関、支店、預金種別、付利単位、預入期間、日数、利率、払出日、預入日数、利率、預金利子、元利合計
</t>
    <rPh sb="27" eb="29">
      <t>ケッサイ</t>
    </rPh>
    <rPh sb="70" eb="72">
      <t>ハライダシ</t>
    </rPh>
    <rPh sb="72" eb="74">
      <t>キンガク</t>
    </rPh>
    <phoneticPr fontId="13"/>
  </si>
  <si>
    <t xml:space="preserve">会計区分、伝票番号、預金番号、名称、年度、払出金額、証書番号、金融機関、支店、預金種別、付利単位、預入期間、日数、利率、払出日、預入日数、利率、預金利子、元利合計
</t>
    <rPh sb="5" eb="9">
      <t>デンピョウバンゴウ</t>
    </rPh>
    <rPh sb="21" eb="23">
      <t>ハライダシ</t>
    </rPh>
    <rPh sb="23" eb="25">
      <t>キンガク</t>
    </rPh>
    <rPh sb="64" eb="68">
      <t>ヨニュウニッスウ</t>
    </rPh>
    <phoneticPr fontId="13"/>
  </si>
  <si>
    <t xml:space="preserve">会計区分、決裁区分、決裁欄、伝票名、伝票番号、起票日、決裁日、起票者、局、課、係、氏名、年度、支払方法、所属、支出命令額、摘要、預金番号、名称、年度、預入金額、金融機関、支店、備考、支払執行、指定金融機関印
</t>
    <rPh sb="27" eb="29">
      <t>ケッサイ</t>
    </rPh>
    <phoneticPr fontId="13"/>
  </si>
  <si>
    <t xml:space="preserve">会計区分、伝票番号、預金番号、名称、年度、預入金額、金融機関、支店
</t>
    <rPh sb="0" eb="4">
      <t>カイケイクブン</t>
    </rPh>
    <phoneticPr fontId="13"/>
  </si>
  <si>
    <t xml:space="preserve">年度、納付書番号、納入者、納金額、納入期限、所属、区分、名称、納付場所、領収印
</t>
    <rPh sb="0" eb="2">
      <t>ネンド</t>
    </rPh>
    <rPh sb="3" eb="8">
      <t>ノウフショバンゴウ</t>
    </rPh>
    <rPh sb="9" eb="12">
      <t>ノウニュウシャ</t>
    </rPh>
    <rPh sb="13" eb="14">
      <t>オサメ</t>
    </rPh>
    <rPh sb="14" eb="16">
      <t>キンガク</t>
    </rPh>
    <rPh sb="17" eb="19">
      <t>ノウニュウ</t>
    </rPh>
    <rPh sb="19" eb="21">
      <t>キゲン</t>
    </rPh>
    <rPh sb="22" eb="24">
      <t>ショゾク</t>
    </rPh>
    <rPh sb="25" eb="27">
      <t>クブン</t>
    </rPh>
    <rPh sb="28" eb="30">
      <t>メイショウ</t>
    </rPh>
    <rPh sb="31" eb="35">
      <t>ノウフバショ</t>
    </rPh>
    <rPh sb="36" eb="39">
      <t>リョウシュウイン</t>
    </rPh>
    <phoneticPr fontId="13"/>
  </si>
  <si>
    <t xml:space="preserve">年度、納付書番号、納入者、納金額、納入期限、所属、区分、名称、納付場所、領収印
</t>
    <phoneticPr fontId="13"/>
  </si>
  <si>
    <t xml:space="preserve">年度、納付書番号、納入者、納金額、納入期限、所属、区分、名称、通知年月日、納付場所、領収印
</t>
    <rPh sb="31" eb="33">
      <t>ツウチ</t>
    </rPh>
    <rPh sb="33" eb="36">
      <t>ネンガッピ</t>
    </rPh>
    <phoneticPr fontId="13"/>
  </si>
  <si>
    <t>－</t>
    <phoneticPr fontId="6"/>
  </si>
  <si>
    <t xml:space="preserve">品名、前年度末現在高、決算年度中増減高、決算年度末現在高
</t>
    <phoneticPr fontId="13"/>
  </si>
  <si>
    <t xml:space="preserve">所属、区分、区分コード、日付
</t>
    <rPh sb="0" eb="2">
      <t>ショゾク</t>
    </rPh>
    <rPh sb="3" eb="5">
      <t>クブン</t>
    </rPh>
    <rPh sb="6" eb="8">
      <t>クブン</t>
    </rPh>
    <rPh sb="12" eb="14">
      <t>ヒヅケ</t>
    </rPh>
    <phoneticPr fontId="13"/>
  </si>
  <si>
    <t xml:space="preserve">年度、決裁区分、決裁欄、伝票名、伝票番号、起票日、決裁日、起票者、局、課、係、氏名、異動区分、異動先所属、異動日付、異動先所在、備品番号、業務区分、明細コード、品名、品質・規格、金額（円）、購入先・取得日付、備考
</t>
    <rPh sb="0" eb="2">
      <t>ネンド</t>
    </rPh>
    <rPh sb="3" eb="5">
      <t>ケッサイ</t>
    </rPh>
    <rPh sb="5" eb="7">
      <t>クブン</t>
    </rPh>
    <rPh sb="8" eb="10">
      <t>ケッサイ</t>
    </rPh>
    <rPh sb="10" eb="11">
      <t>ラン</t>
    </rPh>
    <rPh sb="12" eb="14">
      <t>デンピョウ</t>
    </rPh>
    <rPh sb="14" eb="15">
      <t>メイ</t>
    </rPh>
    <rPh sb="16" eb="18">
      <t>デンピョウ</t>
    </rPh>
    <rPh sb="18" eb="20">
      <t>バンゴウ</t>
    </rPh>
    <rPh sb="21" eb="23">
      <t>キヒョウ</t>
    </rPh>
    <rPh sb="23" eb="24">
      <t>ビ</t>
    </rPh>
    <rPh sb="29" eb="31">
      <t>キヒョウ</t>
    </rPh>
    <rPh sb="31" eb="32">
      <t>シャ</t>
    </rPh>
    <rPh sb="33" eb="34">
      <t>キョク</t>
    </rPh>
    <rPh sb="35" eb="36">
      <t>カ</t>
    </rPh>
    <rPh sb="37" eb="38">
      <t>カカリ</t>
    </rPh>
    <rPh sb="39" eb="40">
      <t>シ</t>
    </rPh>
    <rPh sb="42" eb="44">
      <t>イドウ</t>
    </rPh>
    <rPh sb="44" eb="46">
      <t>クブン</t>
    </rPh>
    <rPh sb="47" eb="50">
      <t>イドウサキ</t>
    </rPh>
    <rPh sb="50" eb="52">
      <t>ショゾク</t>
    </rPh>
    <rPh sb="53" eb="55">
      <t>イドウ</t>
    </rPh>
    <rPh sb="55" eb="57">
      <t>ヒヅケ</t>
    </rPh>
    <rPh sb="58" eb="61">
      <t>イドウサキ</t>
    </rPh>
    <rPh sb="61" eb="63">
      <t>ショザイ</t>
    </rPh>
    <rPh sb="64" eb="68">
      <t>ビヒンバンゴウ</t>
    </rPh>
    <rPh sb="69" eb="73">
      <t>ギョウムクブン</t>
    </rPh>
    <rPh sb="74" eb="76">
      <t>メイサイ</t>
    </rPh>
    <rPh sb="80" eb="82">
      <t>シナメイ</t>
    </rPh>
    <rPh sb="83" eb="85">
      <t>ヒンシツ</t>
    </rPh>
    <rPh sb="86" eb="88">
      <t>キカク</t>
    </rPh>
    <rPh sb="89" eb="91">
      <t>キンガク</t>
    </rPh>
    <rPh sb="92" eb="93">
      <t>エン</t>
    </rPh>
    <rPh sb="95" eb="98">
      <t>コウニュウサキ</t>
    </rPh>
    <rPh sb="99" eb="101">
      <t>シュトク</t>
    </rPh>
    <rPh sb="101" eb="103">
      <t>ヒヅケ</t>
    </rPh>
    <rPh sb="104" eb="106">
      <t>ビコウ</t>
    </rPh>
    <phoneticPr fontId="13"/>
  </si>
  <si>
    <t xml:space="preserve">年度、伝票番号、備品番号、業務区分、明細コード、品名、品質・規格、金額（円）、購入先・取得日付
</t>
    <rPh sb="0" eb="2">
      <t>ネンド</t>
    </rPh>
    <rPh sb="3" eb="7">
      <t>デンピョウバンゴウ</t>
    </rPh>
    <rPh sb="8" eb="12">
      <t>ビヒンバンゴウ</t>
    </rPh>
    <rPh sb="13" eb="15">
      <t>ギョウム</t>
    </rPh>
    <rPh sb="15" eb="17">
      <t>クブン</t>
    </rPh>
    <rPh sb="18" eb="20">
      <t>メイサイ</t>
    </rPh>
    <rPh sb="24" eb="26">
      <t>ヒンメイ</t>
    </rPh>
    <rPh sb="27" eb="29">
      <t>ヒンシツ</t>
    </rPh>
    <rPh sb="30" eb="32">
      <t>キカク</t>
    </rPh>
    <rPh sb="33" eb="35">
      <t>キンガク</t>
    </rPh>
    <rPh sb="36" eb="37">
      <t>エン</t>
    </rPh>
    <rPh sb="39" eb="42">
      <t>コウニュウサキ</t>
    </rPh>
    <rPh sb="43" eb="45">
      <t>シュトク</t>
    </rPh>
    <rPh sb="45" eb="47">
      <t>ヒヅケ</t>
    </rPh>
    <phoneticPr fontId="13"/>
  </si>
  <si>
    <t xml:space="preserve">年度、決裁区分、決裁欄、伝票名、伝票番号、起票日、決裁日、起票者、局、課、係、氏名、所属、業務区分、大分類、明細コード、品名、数量、前年度末、増、減、現在高、備考、備考
</t>
    <rPh sb="0" eb="2">
      <t>ネンド</t>
    </rPh>
    <rPh sb="25" eb="27">
      <t>ケッサイ</t>
    </rPh>
    <rPh sb="42" eb="44">
      <t>ショゾク</t>
    </rPh>
    <rPh sb="45" eb="49">
      <t>ギョウムクブン</t>
    </rPh>
    <rPh sb="50" eb="53">
      <t>ダイブンルイ</t>
    </rPh>
    <rPh sb="54" eb="56">
      <t>メイサイ</t>
    </rPh>
    <rPh sb="60" eb="62">
      <t>ヒンメイ</t>
    </rPh>
    <rPh sb="63" eb="65">
      <t>スウリョウ</t>
    </rPh>
    <rPh sb="66" eb="70">
      <t>ゼンネンドマツ</t>
    </rPh>
    <rPh sb="71" eb="72">
      <t>ゾウ</t>
    </rPh>
    <rPh sb="73" eb="74">
      <t>ゲン</t>
    </rPh>
    <rPh sb="75" eb="78">
      <t>ゲンザイダカ</t>
    </rPh>
    <rPh sb="79" eb="81">
      <t>ビコウ</t>
    </rPh>
    <rPh sb="82" eb="84">
      <t>ビコウ</t>
    </rPh>
    <phoneticPr fontId="13"/>
  </si>
  <si>
    <t xml:space="preserve">年度、決裁区分、決裁欄、伝票名、伝票番号、起票日、決裁日、起票者、局、課、係、氏名、異動区分、異動先所属、異動日付、異動先所在、備品番号、品名（品質・規格）、取得日付、金額（円）、不用決定理由、処分方法、不用品の処分、年月日、処分通知、不用決定理由、備考
</t>
    <rPh sb="25" eb="27">
      <t>ケッサイ</t>
    </rPh>
    <rPh sb="42" eb="46">
      <t>イドウクブン</t>
    </rPh>
    <rPh sb="47" eb="50">
      <t>イドウサキ</t>
    </rPh>
    <rPh sb="50" eb="52">
      <t>ショゾク</t>
    </rPh>
    <rPh sb="53" eb="57">
      <t>イドウヒヅケ</t>
    </rPh>
    <rPh sb="61" eb="63">
      <t>ショザイ</t>
    </rPh>
    <rPh sb="64" eb="68">
      <t>ビヒンバンゴウ</t>
    </rPh>
    <rPh sb="69" eb="71">
      <t>ヒンメイ</t>
    </rPh>
    <rPh sb="72" eb="74">
      <t>ヒンシツ</t>
    </rPh>
    <rPh sb="75" eb="77">
      <t>キカク</t>
    </rPh>
    <rPh sb="79" eb="83">
      <t>シュトクヒヅケ</t>
    </rPh>
    <rPh sb="84" eb="86">
      <t>キンガク</t>
    </rPh>
    <rPh sb="87" eb="88">
      <t>エン</t>
    </rPh>
    <rPh sb="90" eb="92">
      <t>フヨウ</t>
    </rPh>
    <phoneticPr fontId="13"/>
  </si>
  <si>
    <t xml:space="preserve">年度、伝票番号、備品番号、業務区分、明細コード、品名、品質・規格、金額（円）、購入先・取得日付
</t>
    <rPh sb="3" eb="7">
      <t>デンピョウバンゴウ</t>
    </rPh>
    <rPh sb="8" eb="12">
      <t>ビヒンバンゴウ</t>
    </rPh>
    <rPh sb="13" eb="17">
      <t>ギョウムクブン</t>
    </rPh>
    <rPh sb="18" eb="20">
      <t>メイサイ</t>
    </rPh>
    <rPh sb="24" eb="26">
      <t>ヒンメイ</t>
    </rPh>
    <rPh sb="27" eb="29">
      <t>ヒンシツ</t>
    </rPh>
    <rPh sb="30" eb="32">
      <t>キカク</t>
    </rPh>
    <rPh sb="33" eb="35">
      <t>キンガク</t>
    </rPh>
    <rPh sb="36" eb="37">
      <t>エン</t>
    </rPh>
    <rPh sb="39" eb="42">
      <t>コウニュウサキ</t>
    </rPh>
    <rPh sb="43" eb="47">
      <t>シュトクヒヅケ</t>
    </rPh>
    <phoneticPr fontId="13"/>
  </si>
  <si>
    <t xml:space="preserve">年度、会計区分、日時、日計処理日、区分、歳入款、前日までの累計、収入額、収入件数、還付額、振替額、歳出款、収入合計、収入累計、前日までの累計、支払額、戻入額、振替額、支出合計、支出累計、収支差引残高日計、収支差引残高累計、合計
</t>
    <rPh sb="0" eb="2">
      <t>ネンド</t>
    </rPh>
    <rPh sb="3" eb="7">
      <t>カイケイクブン</t>
    </rPh>
    <rPh sb="8" eb="10">
      <t>ニチジ</t>
    </rPh>
    <phoneticPr fontId="13"/>
  </si>
  <si>
    <t xml:space="preserve">年度、日時、日計処理日、区分、会計、収入、支出、前日までの累計、件数、日計、累計、日計収支差引残高、収支差引残高累計、一時流用累計額、一時借入累計額、差引残高、合計
</t>
    <rPh sb="3" eb="5">
      <t>ニチジ</t>
    </rPh>
    <phoneticPr fontId="13"/>
  </si>
  <si>
    <t xml:space="preserve">年度、会計区分、日時、月計処理月、区分、会計、歳入款、前月までの累計、収入額、収入件数、還付額、振替額、歳出款、収入合計、収入累計、前月までの累計、支払額、戻入額、振替額、支出合計、支出累計、収支差引残高月計、収支差引残高累計、合計
</t>
    <rPh sb="3" eb="7">
      <t>カイケイクブン</t>
    </rPh>
    <rPh sb="8" eb="10">
      <t>ニチジ</t>
    </rPh>
    <phoneticPr fontId="6"/>
  </si>
  <si>
    <t xml:space="preserve">年度、日時、月計処理月、区分、会計、前月までの累計、収入、件数、月計、累計、前月までの累計、支出、月計、累計、月計収支、差引残高、収支差引残高累計、一時流用累計額、一時借入累計額、差引残高、合計
</t>
    <rPh sb="3" eb="5">
      <t>ニチジ</t>
    </rPh>
    <phoneticPr fontId="6"/>
  </si>
  <si>
    <t xml:space="preserve">リスクマクロ整形日時、年度、予算区分、該当月、会計区分、所属、款、項、目、節、細節、説明、名称、予算現額、調定額累計、収入額累計、還付額累計、振替額累計、収入済額累計、不納欠損額累計、還付未済額累計、収入未済額累計、還付戻入決定額累計、還付戻入額累計、収入額（還付戻入額控除）累計、還付額（還付戻入額控除）累計、対予算、対調定、会計合計
</t>
    <rPh sb="23" eb="25">
      <t>カイケイ</t>
    </rPh>
    <rPh sb="25" eb="27">
      <t>クブン</t>
    </rPh>
    <rPh sb="164" eb="168">
      <t>カイケイゴウケイ</t>
    </rPh>
    <phoneticPr fontId="13"/>
  </si>
  <si>
    <t xml:space="preserve">リスクマクロ整形日時、年度、予算区分、該当月、会計区分、所属、大、中、小、款、項、目、節、細節、説明、名称、配当予算現額、支出負担行為額累計、支出命令額累計、支出額累計、戻入額累計、振替額累計、支出済額累計、未払額累計、配当予算残額、会計合計
</t>
    <rPh sb="23" eb="27">
      <t>カイケイクブン</t>
    </rPh>
    <rPh sb="117" eb="119">
      <t>カイケイ</t>
    </rPh>
    <rPh sb="119" eb="121">
      <t>ゴウケイ</t>
    </rPh>
    <phoneticPr fontId="13"/>
  </si>
  <si>
    <t xml:space="preserve">集計期間、会計区分、日時、相手方区分、相手方区分名称、相手方番号、相手方名称、住所、支払日、所属、部名称、課名称、係名称、年度、予算区分、伝票番号、事業、小事業名称、会計、款項目、節細節説明、説明名称、支払額、控除額合計、源泉徴収所得税(労務)
</t>
    <rPh sb="5" eb="9">
      <t>カイケイクブン</t>
    </rPh>
    <rPh sb="10" eb="12">
      <t>ニチジ</t>
    </rPh>
    <phoneticPr fontId="13"/>
  </si>
  <si>
    <t xml:space="preserve">年度、日時、日計処理日、所属、会計、相手方区分、相手方番号、合計、件数、納付書払、件数、大量口座、件数、振替、件数、総合計
</t>
    <rPh sb="58" eb="61">
      <t>ソウゴウケイ</t>
    </rPh>
    <phoneticPr fontId="13"/>
  </si>
  <si>
    <t xml:space="preserve">年度、日時、日計処理日、所属、会計、相手方区分、相手方番号、合計、件数、口座振替、件数、窓口払、件数、納付書払、件数、大量口座、件数、振替、件数、総合計
</t>
    <rPh sb="73" eb="76">
      <t>ソウゴウケイ</t>
    </rPh>
    <phoneticPr fontId="13"/>
  </si>
  <si>
    <t xml:space="preserve">年度、日付、区分、受入額、１日収入、戻出、計、累計、払出額、１日支出、戻入、計、累計、残額、会計、一般会計、（一般収支金）、特別会計、各特別会計、小計、歳計現金計、歳計外現金、一般収支外現金、預金、小計、基金、合計
</t>
    <rPh sb="15" eb="17">
      <t>シュウニュウ</t>
    </rPh>
    <rPh sb="67" eb="68">
      <t>カク</t>
    </rPh>
    <rPh sb="68" eb="70">
      <t>トクベツ</t>
    </rPh>
    <rPh sb="70" eb="72">
      <t>カイケイ</t>
    </rPh>
    <rPh sb="76" eb="78">
      <t>サイケイ</t>
    </rPh>
    <rPh sb="78" eb="81">
      <t>ゲンキンケイ</t>
    </rPh>
    <rPh sb="90" eb="92">
      <t>シュウシ</t>
    </rPh>
    <rPh sb="102" eb="104">
      <t>キキン</t>
    </rPh>
    <phoneticPr fontId="13"/>
  </si>
  <si>
    <t xml:space="preserve">年度、該当月、区分、受入額、月収入、戻出、計、累計、払出額、月支出、戻入、計、累計、残額、会計、一般会計、（一般収支金）、特別会計、各特別会計、小計、歳計現金計、歳計外現金、一般収支外現金、預金、小計、基金、合計
</t>
    <rPh sb="15" eb="17">
      <t>シュウニュウ</t>
    </rPh>
    <rPh sb="66" eb="67">
      <t>カク</t>
    </rPh>
    <rPh sb="67" eb="71">
      <t>トクベツカイケイ</t>
    </rPh>
    <rPh sb="75" eb="77">
      <t>サイケイ</t>
    </rPh>
    <rPh sb="77" eb="80">
      <t>ゲンキンケイ</t>
    </rPh>
    <rPh sb="87" eb="91">
      <t>イッパンシュウシ</t>
    </rPh>
    <rPh sb="91" eb="94">
      <t>ガイゲンキン</t>
    </rPh>
    <rPh sb="95" eb="97">
      <t>ヨキン</t>
    </rPh>
    <rPh sb="98" eb="100">
      <t>ショウケイ</t>
    </rPh>
    <phoneticPr fontId="13"/>
  </si>
  <si>
    <t xml:space="preserve">リストマクロ整形日時、年度、予算区分、該当月、会計区分、所属、大、中、小、款、項、目、節、細節、説明、名称、所属、所属名称、当初予算額、補正予算額、現計予算額、流充用額、予算現額、配当予算現額、支出負担行為月計、支出負担行為額累計、支出命令額月計、支出命令額累計、支出額月計、支出額累計、戻入額月計、戻入額累計、振替額月計、振替額累計、支出済額月計、支出済額累計、未払額月計、未払額累計、予算残額、執行率、配当予算残額
</t>
    <rPh sb="16" eb="18">
      <t>クブン</t>
    </rPh>
    <rPh sb="25" eb="27">
      <t>クブン</t>
    </rPh>
    <rPh sb="54" eb="56">
      <t>ショゾク</t>
    </rPh>
    <phoneticPr fontId="13"/>
  </si>
  <si>
    <t xml:space="preserve">リストマクロ整形日時、年度、予算区分、該当月、会計区分、所属、所属名称、大、中、小、款、項、目、節、細節、説明、名称、当初予算額、補正予算額、現計予算額、流充用額、予算現額、配当予算現額、支出負担行為月計、支出負担行為額累計、支出命令額月計、支出命令額累計、支出額月計、支出額累計、戻入額月計、戻入額累計、振替額月計、振替額累計、支出済額月計、支出済額累計、未払額月計、未払額累計、予算残額、執行率、配当予算残額
</t>
    <rPh sb="16" eb="18">
      <t>クブン</t>
    </rPh>
    <rPh sb="25" eb="27">
      <t>クブン</t>
    </rPh>
    <phoneticPr fontId="13"/>
  </si>
  <si>
    <t xml:space="preserve">リストマクロ整形日時、年度、予算区分、該当月、会計区分、所属、区分、款、項、目、節、細節、説明、名称、当初予算額、補正予算額、予算現額、調定額月計、調定額累計、収入額月計、収入額累計、還付額月計、還付額累計、振替額月計、振替額累計、収入済額月計、収入済額累計、不納欠損額月計、不納欠損額累計、還付未済額累計、収入未済額累計、還付戻入決定額累計、還付戻入額月計、還付戻入額累計、収入額（還付戻入額控除）月計、収入額（還付戻入額控除）累計、還付額（還付戻入額控除）月計、還付額（還付戻入額控除）累計、対予算、対調定
</t>
    <rPh sb="16" eb="18">
      <t>クブン</t>
    </rPh>
    <rPh sb="25" eb="27">
      <t>クブン</t>
    </rPh>
    <phoneticPr fontId="13"/>
  </si>
  <si>
    <t xml:space="preserve">保存期間、年度、該当年月、所管課、会計区分、款、項、目、金額、内人件費、共済費、証書数
</t>
    <rPh sb="19" eb="21">
      <t>クブン</t>
    </rPh>
    <phoneticPr fontId="13"/>
  </si>
  <si>
    <t xml:space="preserve">年度、決算見込区分、所属、所属単位、所属レベル、科目レベル、日時、大、中、小、小事業名称、会計、款、項、目、節、細節、説明、説明名称、予算区分、予算所属、執行所属、執行所属名称、当初予算額、補正予算額、流充用額、予算現額、配当予算現額、負担行為済額、負担行為予定額、負担行為予定査定額、負担行為見込額、差引額、繰越予定額、摘要
</t>
    <phoneticPr fontId="13"/>
  </si>
  <si>
    <t xml:space="preserve">会計別、歳入、予算現額、収入済額、予算現額と収入済額との比較、合計、歳出、予算現額、支出済額、予算現額と支出済額との比較
</t>
    <rPh sb="31" eb="33">
      <t>ゴウケイ</t>
    </rPh>
    <phoneticPr fontId="13"/>
  </si>
  <si>
    <t xml:space="preserve">款項目、予算現額、当初予算額、補正予算額、継続費及び繰越事業費繰越財源充当額、計、額、節、区分、金額、調定額、収入済額、不能欠損額、収入未済額、備考
</t>
    <rPh sb="41" eb="42">
      <t>ガク</t>
    </rPh>
    <phoneticPr fontId="13"/>
  </si>
  <si>
    <t xml:space="preserve">款項目、予算現額、当初予算額、補正予算額、継続費及び繰越事業費繰越額、予備支出及び流用増減、計、額、節、区分、金額、支出済額、翌年度繰越額、継続費逓次繰越、繰越明許費、事故繰越し、不用額、備考
</t>
    <rPh sb="48" eb="49">
      <t>ガク</t>
    </rPh>
    <rPh sb="55" eb="57">
      <t>キンガク</t>
    </rPh>
    <phoneticPr fontId="13"/>
  </si>
  <si>
    <t xml:space="preserve">会計区分、日時、款、項、目、課名、事業、節区分、予算現額、当初予算額、補正予算額、繰越事業費繰越額、予備費充用流用額、計、決算額、翌年度繰越額、継続費逓次、繰越明許費、事故繰越し、計、不用額、予備費充用流用の説明
</t>
    <rPh sb="2" eb="4">
      <t>クブン</t>
    </rPh>
    <phoneticPr fontId="13"/>
  </si>
  <si>
    <t xml:space="preserve">出力条件、会計区分、性質、目的、出力階層、出力結果、会計区分、性質区分、性質区分略称、目的区分、目的区分略称、支払額、臨時分（合計）、臨時分（特定財源）、臨時分（一般財源）、経常分（合計）、経常分（特定財源）、経常分（一般財源）
</t>
    <phoneticPr fontId="13"/>
  </si>
  <si>
    <t xml:space="preserve">出力条件、科目、予算区分、事業、会計、款項目、節細切説明、出力順、出力結果、会計区分、エラー、大事業、中事業、小事業、歳出会計、歳出款、歳出項、歳出目、歳出節、歳出細節、歳出説明、歳出予算区分、歳出科目通番、歳出目的区分、歳出性質区分、歳出臨時経常区分、施設区分、用地取得費区分、道路関係経費区分、公共用地先行取得区分、地域改善対策特定事業区分、歳入会計、歳入款、歳入項、歳入目、歳入節、歳入細節、歳入説明、歳入予算区分、歳入科目通番、歳入目的区分、歳入臨時経常区分、収入額（合計）、支払額（合計）、充当金額、前年度充当金額、按分対象区分、作成者、作成日、最終更新者、最終更新日
</t>
    <rPh sb="8" eb="12">
      <t>ヨサンクブン</t>
    </rPh>
    <rPh sb="13" eb="15">
      <t>ジギョウ</t>
    </rPh>
    <phoneticPr fontId="13"/>
  </si>
  <si>
    <t xml:space="preserve">出力条件、科目、予算区分、会計、款項目、節細節説明、出力順、出力結果、会計区分、エラー、歳入会計、歳入款、歳入項、歳入目、歳入節、歳入細節、歳入説明、歳入予算区分
</t>
    <rPh sb="22" eb="23">
      <t>セツ</t>
    </rPh>
    <phoneticPr fontId="13"/>
  </si>
  <si>
    <t xml:space="preserve">出力条件、会計区分、性質、性質区分、出力階層、目的、出力階層、出力結果、会計区分、歳出性質区分、歳出性質区分略称、支払額、歳出目的区分、歳出目的区分略称、歳入会計番号、歳入款項目、歳入節細節説明、歳入説明略称、歳入予算区分、歳入科目通番、歳入目的区分、歳入目的区分略称、歳入臨経区分、財源内訳、充当額、前年度充当額、収入額
</t>
    <rPh sb="10" eb="12">
      <t>セイシツ</t>
    </rPh>
    <rPh sb="13" eb="17">
      <t>セイシツクブン</t>
    </rPh>
    <phoneticPr fontId="13"/>
  </si>
  <si>
    <t xml:space="preserve">表番号、行番号、列番号、行No、列No、会計区分、目的区分、出力区分、歳入予算区分、歳入会計番号、歳入款項目、歳入節細節説明、歳入説明略称、財源内訳、歳出予算区分、歳出事業、小事業略称、歳出会計番号、歳出款項目、歳出節細節説明、歳出説明略称、歳出目的区分、歳出性質区分、充当額、歳出臨経区分
</t>
    <rPh sb="0" eb="1">
      <t>ヒョウ</t>
    </rPh>
    <phoneticPr fontId="13"/>
  </si>
  <si>
    <t xml:space="preserve">出力条件、会計年度、予算区分、所属、事業、会計、款項目、節細切説明、対象マスタ、出力結果、エラー、大事業、中事業、小事業、会計番号、款、項、目、節、細節、説明、予算区分、科目通番、予算所属、性質別_統計_区分、目的別_統計_区分、歳出臨時経常区分、会計区分_統計、繰出相手方会計区分、施設区分、職員区分、用地取得費区分、歳出繰出区分、貸付先区分、道路交通安全対策区分、公共用地先行取得区分、地域改善対策特定事業区分、道路関係経費区分、前年度当初予算決定額、前年度現計予算決定額、前年度決算額、前々年度当初予算決定額、前々年度現計予算決定額、当初予算額、現計予算額
</t>
    <rPh sb="5" eb="9">
      <t>カイケイネンド</t>
    </rPh>
    <rPh sb="18" eb="20">
      <t>ジギョウ</t>
    </rPh>
    <phoneticPr fontId="13"/>
  </si>
  <si>
    <t xml:space="preserve">出力条件、会計年度、予算区分、所属、会計、款項目、節細切説明、対象マスタ、出力結果、エラー、会計番号、款、項、目、節、細節、説明、予算区分、科目通番、予算所属、財源内訳_統計_区分、目的別_統計_区分、歳入臨時経常区分、会計区分_統計、繰入相手方会計区分、前年度当初予算決定額、前年度現計予算決定額、前年度決算額、前々年度当初予算決定額、前々年度現計予算決定額、当初予算額、現計予算額
</t>
    <rPh sb="5" eb="9">
      <t>カイケイネンド</t>
    </rPh>
    <phoneticPr fontId="13"/>
  </si>
  <si>
    <t xml:space="preserve">出力条件、会計年度、予算区分、所属、会計、款項目、節細切説明、対象マスタ、出力結果、エラー、大事業、中事業、小事業、会計番号、款、項、目、節、細節、説明、予算区分、科目通番、予算所属、性質別_統計_区分、目的別_統計_区分、歳出臨時経常区分、会計区分_統計、繰出相手方会計区分、施設区分、職員区分、用地取得費区分、歳出繰出区分、貸付先区分、道路交通安全対策区分、公共用地先行取得区分、地域改善対策特定事業区分、道路関係経費区分、前年度当初予算決定額、前年度現計予算決定額、前年度決算額、前々年度当初予算決定額、前々年度現計予算決定額、当初予算額、現計予算額
</t>
    <rPh sb="5" eb="9">
      <t>カイケイネンド</t>
    </rPh>
    <phoneticPr fontId="13"/>
  </si>
  <si>
    <t xml:space="preserve">検索条件、会計年度、予算区分、伝票種別、納付書番号、関連伝票種別、関連伝票番号、納付書区分、所属、科目通番、会計、款項目、節細節説明、納付金額、納入期限、消込ラジオボタン、収納整理日、実領収日、起票者、相手方区分、相手方番号、相手方名、電話番号、備考、検索結果、予算区分、伝票番号、会計、款、項、目、節、細節、説明、科目通番、所属、起票者、起票者名、起票日、決裁欄区分、決裁日、伝票確認権限、収納整理日、実領収日、確認日、取消日、収入額、収入件数、調定・還付戻入伝票番号、収入伝票区分、調定区分、連結番号、納付書区分、検索区分、消込区分、最新区分、取消区分、作成者、作成日、最終更新者、最終更新日、納付合計金額、相手方連番、相手方区分、相手方番号、相手方名、電話番号、銀行コード、支店コード、納付期限、納付書備考１、納付書備考２、納付書備考３、納付書備考４、調定還付戻入区分
</t>
    <rPh sb="0" eb="4">
      <t>ケンサクジョウケン</t>
    </rPh>
    <rPh sb="126" eb="130">
      <t>ケンサクケッカ</t>
    </rPh>
    <phoneticPr fontId="13"/>
  </si>
  <si>
    <t xml:space="preserve">検索条件、会計年度、予算区分、納付書種別、納付書連番、支出命令種別、支出命令連番、戻入種別、戻入伝票連番、所属、科目通番、事業、会計、款項目、節細節説明、納付金額、起票日、起票者、収入ラジオボタン、収納整理日、実領収日、取消ラジオボタン、取消日、相手方名、電話番号、検索結果、予算区分、納付書番号、大事業、中事業、小事業、会計、款、項、目、節、細節、説明、所属、起票日、収納整理日、実領収日、納入期限、納付金額、納付書区分、取消区分、支出番号、戻入番号、戻入起票日、戻入決裁日、相手方明細番号、科目通番、執行所属１、予算所属、郵便番号、住所、方書、相手方名、電話番号、銀行コード、支店コード、作成者、作成日、最終更新者、最終更新日、再発行枚数、負担行為同時区分
</t>
    <phoneticPr fontId="13"/>
  </si>
  <si>
    <t xml:space="preserve">検索条件、会計年度、伝票種別、伝票連番、流用借入元年度、流用借入元会計基金区分、流用借入元会計基金、流用借入先年度、流用借入先会計基金区分、流用借入先会計基金、流用借入額、起票日、起票者、決裁ラジオボタン、決裁日、取消ラジオボタン、取消日、流用理由、検索結果、伝票番号、流用元年度区分、流用元会計・基金区分、流用元会計、流用元流用前金額、流用先年度区分、流用先会計・基金区分、流用先会計、流用先流用前金額、所属、起票日、決裁日、伝票状態区分、流用金額、取消区分、流用理由コード、流用理由、予算所属、決裁欄区分、伝票確認権限、起票者、起票者名、起票者内線、作成者、作成日、最終更新者、最終更新日、発行部数
</t>
    <phoneticPr fontId="13"/>
  </si>
  <si>
    <t xml:space="preserve">日時、会計年度、予算区分、予算所属、科目通番、会計、款、項、目、節、細節、説明、起票日、伝票種別、伝票番号、執行所属、執行所属名、相手方名称、摘要、配当予算現額、調定額、収入額、決裁日（収納整理日,支払日）、支出区分、支払方法、精算済、関連伝票番号
</t>
    <rPh sb="0" eb="2">
      <t>ニチジ</t>
    </rPh>
    <phoneticPr fontId="13"/>
  </si>
  <si>
    <t xml:space="preserve">日時、会計年度、予算区分、予算所属、科目通番、会計、大事業、中事業、小事業、款、項、目、節、細節、説明、起票日、伝票種別、伝票番号、細節説明、科目通番、執行所属、執行所属名、相手方名称、摘要、配当予算現額、支出負担行為額、配当予算残額、支払額、決裁日（収入日,支払日）、支出区分、支払方法、精算済、関連伝票番号
</t>
    <rPh sb="0" eb="2">
      <t>ニチジ</t>
    </rPh>
    <phoneticPr fontId="13"/>
  </si>
  <si>
    <t xml:space="preserve">確認者、所属、氏名、確認日、処理、処理日時、伝票番号、起票日、所属、説明、支払設定日、支払方法、金額、確認件数、合計金額
</t>
    <rPh sb="20" eb="21">
      <t>ジ</t>
    </rPh>
    <rPh sb="51" eb="55">
      <t>カクニンケンスウ</t>
    </rPh>
    <rPh sb="56" eb="60">
      <t>ゴウケイキンガク</t>
    </rPh>
    <phoneticPr fontId="13"/>
  </si>
  <si>
    <t xml:space="preserve">債権債務者情報、相手方区分、相手方番号、業務権限１、業務権限２、相手方名称、代表者氏名、支払方法、郵便番号、電話番号、ＦＡＸ番号、住所、方書、支払通知書、受取人情報、受取人名称、代表者氏名、郵便番号、電話番号、ＦＡＸ番号、住所、方書、銀行情報、銀行、支店、口座種別、口座番号、支払種別、口座名義人氏名（カナ）、口座名義人氏名（漢）
</t>
    <rPh sb="0" eb="5">
      <t>サイケンサイムシャ</t>
    </rPh>
    <rPh sb="5" eb="7">
      <t>ジョウホウ</t>
    </rPh>
    <rPh sb="83" eb="86">
      <t>ウケトリニン</t>
    </rPh>
    <rPh sb="86" eb="88">
      <t>ジョウホウ</t>
    </rPh>
    <phoneticPr fontId="13"/>
  </si>
  <si>
    <t xml:space="preserve">グループコード、グループ名、相手方区分、相手方区分名称、相手方番号、業務権限１、業務権限２、名称、郵便番号、住所、方書、代表者氏名、支払方法、支払通知書、電話番号、ＦＡＸ番号、受取人名称、受取人郵便番号、受取人住所、受取人方書、受取人代表者氏名、受取人電話番号、受取人ＦＡＸ番号
</t>
    <rPh sb="12" eb="13">
      <t>メイ</t>
    </rPh>
    <phoneticPr fontId="13"/>
  </si>
  <si>
    <t xml:space="preserve">決裁欄区分、決裁区分、決裁、合議
決裁欄区分、決裁区分、命令、審査年月日、
決裁欄区分、決裁区分、審査年月日
決裁欄区分、決裁区分、更正元課、更正元審査年月日、更正先課、更正先審査年月日、決裁年月日
決裁欄区分、決裁区分、振替元課、振替元審査年月日、振替先課、振替先審査年月日
決裁欄区分、決裁区分、戻入課、審査年月日、決裁年月日
※ 権限者は下記のとおり
市長、副市長、会計管理者、局･区長、次･副区長、部長、課長、係長、係員、会計管理者、区会計管理者、会計課長、支出係長
</t>
    <rPh sb="6" eb="10">
      <t>ケッサイクブン</t>
    </rPh>
    <rPh sb="11" eb="13">
      <t>ケッサイ</t>
    </rPh>
    <rPh sb="14" eb="16">
      <t>ゴウギ</t>
    </rPh>
    <rPh sb="160" eb="162">
      <t>ケッサイ</t>
    </rPh>
    <rPh sb="162" eb="165">
      <t>ネンガッピ</t>
    </rPh>
    <rPh sb="169" eb="172">
      <t>ケンゲンシャ</t>
    </rPh>
    <rPh sb="173" eb="175">
      <t>カキ</t>
    </rPh>
    <phoneticPr fontId="13"/>
  </si>
  <si>
    <t>マスタ情報は非開示</t>
    <rPh sb="3" eb="5">
      <t>ジョウホウ</t>
    </rPh>
    <rPh sb="6" eb="9">
      <t>ヒカイジ</t>
    </rPh>
    <phoneticPr fontId="6"/>
  </si>
  <si>
    <t xml:space="preserve">繰越元、会計年度、予算区分、執行所属コード、会計番号、款項目コード、歳入節細節説明コード、科目通番、繰越先、予算区分、執行所属コード、会計番号、款項目コード、歳入節細節説明コード、科目通番
</t>
    <phoneticPr fontId="6"/>
  </si>
  <si>
    <t xml:space="preserve">年度、会計区分、区分、歳入総額、歳出総額、歳入歳出差引額、翌年度へ繰り越すべき財源、継続費逓次繰越額、繰越明許費繰越額、事故繰越し繰越額、計、実質収支額、実質収支額のうち地方自治法第２３３条の２の規定による基金繰入額、金額
</t>
    <phoneticPr fontId="6"/>
  </si>
  <si>
    <t xml:space="preserve">年度、予算区分、科目通番、支払方法、所属、会計、事業、款項目、節細節、説明、金額、相手方、日付、宛名、支払執行印、領収印、指定金融機関執行印
</t>
    <phoneticPr fontId="6"/>
  </si>
  <si>
    <t xml:space="preserve">款、項、予算現額、調定額、収入済額、不能欠損額、収入未済額、予算現額と収入未済額との比較
</t>
    <phoneticPr fontId="6"/>
  </si>
  <si>
    <t xml:space="preserve">宛名、FAX、日付、委託者、印、電話番号、担当者名、送信時刻、振込指定日、データ種別、委託者名、お取引店名、委託者コード、件数、金額、総合計、銀行使用欄
日付、年度、金額、件数、支払額計、控除額計、純支払額計、純支払額合計、データ種類、お取引店名、担当、電話
</t>
    <rPh sb="14" eb="15">
      <t>イン</t>
    </rPh>
    <phoneticPr fontId="6"/>
  </si>
  <si>
    <t xml:space="preserve">データ年月日、年度、所属、会計区分、款、項、目、節、細節、説明、支出命令・振替起票日、件名、摘要、伝票番号＋明細番号、支出負担行為額、支出命令・振替・戻入額、細節計、負担行為額（①）、振替額（②）、計（①＋②）、節計、負担行為額（①）、振替額（②）、計（①＋②）、会計・事業コード、款項目コード
</t>
    <rPh sb="3" eb="6">
      <t>ネンガッピ</t>
    </rPh>
    <rPh sb="13" eb="17">
      <t>カイケイクブン</t>
    </rPh>
    <rPh sb="132" eb="134">
      <t>カイケイ</t>
    </rPh>
    <rPh sb="135" eb="137">
      <t>ジギョウ</t>
    </rPh>
    <phoneticPr fontId="6"/>
  </si>
  <si>
    <t xml:space="preserve">出力日、データ現在日、元年度、元予算・費目、元会計、元事業、元款項目、元節細節説明、元科目通番、元所属、先年度、先予算・費目、先会計、先事業、先款項目、先節細節説明、先科目通番、先所属、所属、振替種別、振替額、件数、起票日、決裁日、摘要
</t>
    <rPh sb="11" eb="14">
      <t>ガンネンド</t>
    </rPh>
    <rPh sb="52" eb="55">
      <t>サキネンド</t>
    </rPh>
    <phoneticPr fontId="6"/>
  </si>
  <si>
    <t xml:space="preserve">確認者、所属、氏名、確認日、処理、処理日時、伝票番号、起票日、所属、説明、支払設定日、支払方法、金額、確認件数、合計金額
</t>
    <rPh sb="19" eb="21">
      <t>ニチジ</t>
    </rPh>
    <phoneticPr fontId="6"/>
  </si>
  <si>
    <t xml:space="preserve">検索条件、伝票種別、伝票番号、会計年度(元)、予算区分(元)、所属(元)、科目通番(元)、事業(元)、会計(元)、款項目(元)、節細節説明(元)、費目(元)、会計年度(先)、予算区分(先)、所属(先)、科目通番(先)、事業(先)、会計(先)、款項目(先)、節細節説明(先)、費目(先)、振替額、起票日、起票者、決裁ラジオボタン、決裁日、取消ラジオボタン、取消日、振替種別、摘要、検索結果、伝票番号、元予算区分、元大事業、元中事業、元小事業、元会計、元款、元項、元目、元節、元細節、元説明、元科目通番、元所属、先予算区分、先会計、先款、先項、先目、先節、先細節、先説明、先科目通番、先所属、振替種別、振替額、振替件数、元執行節細節説明、元配当予算額、元執行伺額、元内申請執行伺減額、元支出負担行為額、元内申請支出負担行為減額、元支出命令額、元負担行為戻入額、元内申請負担戻入額、元支出命令戻入額、元内申請支出戻入額、元支出振替元金額、元内申請支出振替元金額、元支出振替先金額、元内申請支出振替先金額、元戻入振替元金額、元内申請戻入振替元金額、元戻入振替先金額、元内申請戻入振替先金額、先予算現額、先調定額、先内申請調定額、先収入額、先内申請収入額、先収入振替元金額、先内申請収入振替元金額、先収入振替先金額、先内申請収入振替先金額、先収入件数、先還付伺額、先内申請還付伺額、先還付額、先内申請還付額、先還付振替元金額、先内申請還付振替元金額、先還付振替先金額、先内申請還付振替先金額、先不納欠損額、先内申請不納欠損額、起票者、起票者名、起票者所属、起票者部略称、起票者課略称、起票者係略称、起票者備考、起票日、決裁欄区分、決裁日、伝票確認権限、整理番号、摘要コード、摘要、決議書発行部数、公金振替書発行部数、振替区分、検索区分、最新区分、取消区分、伝票状態区分、作成者、作成日、最終更新者、最終更新日
</t>
    <rPh sb="0" eb="4">
      <t>ケンサクジョウケン</t>
    </rPh>
    <rPh sb="189" eb="193">
      <t>ケンサクケッカ</t>
    </rPh>
    <phoneticPr fontId="6"/>
  </si>
  <si>
    <t xml:space="preserve">会計区分、決裁区分、決裁欄、伝票名、伝票番号、起票日、決裁日、起票者、局、課、係、氏名、流用元、流用先、年度、会計、流用前流用累計、流用後流用累計、流用金額、流用理由、一時流用伺書ＮＯ
</t>
    <rPh sb="0" eb="2">
      <t>カイケイ</t>
    </rPh>
    <rPh sb="2" eb="4">
      <t>クブン</t>
    </rPh>
    <rPh sb="5" eb="7">
      <t>ケッサイ</t>
    </rPh>
    <rPh sb="7" eb="9">
      <t>クブン</t>
    </rPh>
    <rPh sb="10" eb="13">
      <t>ケッサイラン</t>
    </rPh>
    <rPh sb="14" eb="17">
      <t>デンピョウメイ</t>
    </rPh>
    <rPh sb="18" eb="22">
      <t>デンピョウバンゴウ</t>
    </rPh>
    <rPh sb="23" eb="26">
      <t>キヒョウビ</t>
    </rPh>
    <rPh sb="27" eb="29">
      <t>ケッサイ</t>
    </rPh>
    <rPh sb="29" eb="30">
      <t>ビ</t>
    </rPh>
    <rPh sb="31" eb="34">
      <t>キヒョウシャ</t>
    </rPh>
    <rPh sb="35" eb="36">
      <t>キョク</t>
    </rPh>
    <rPh sb="37" eb="38">
      <t>カ</t>
    </rPh>
    <rPh sb="39" eb="40">
      <t>カカリ</t>
    </rPh>
    <rPh sb="41" eb="43">
      <t>シメイ</t>
    </rPh>
    <rPh sb="44" eb="47">
      <t>リュウヨウモト</t>
    </rPh>
    <rPh sb="48" eb="51">
      <t>リュウヨウサキ</t>
    </rPh>
    <rPh sb="52" eb="54">
      <t>ネンド</t>
    </rPh>
    <rPh sb="55" eb="57">
      <t>カイケイ</t>
    </rPh>
    <rPh sb="58" eb="61">
      <t>リュウヨウマエ</t>
    </rPh>
    <rPh sb="61" eb="63">
      <t>リュウヨウ</t>
    </rPh>
    <rPh sb="63" eb="65">
      <t>ルイケイ</t>
    </rPh>
    <rPh sb="66" eb="69">
      <t>リュウヨウゴ</t>
    </rPh>
    <rPh sb="69" eb="71">
      <t>リュウヨウ</t>
    </rPh>
    <rPh sb="71" eb="73">
      <t>ルイケイ</t>
    </rPh>
    <rPh sb="74" eb="76">
      <t>リュウヨウ</t>
    </rPh>
    <rPh sb="76" eb="78">
      <t>キンガク</t>
    </rPh>
    <rPh sb="79" eb="81">
      <t>リュウヨウ</t>
    </rPh>
    <rPh sb="81" eb="83">
      <t>リユウ</t>
    </rPh>
    <phoneticPr fontId="13"/>
  </si>
  <si>
    <t xml:space="preserve">会計区分、決裁区分、決裁欄、伝票名、伝票番号、起票日、決裁日、起票者、局、課、係、氏名、借入元、借入先、年度、会計、借入前借入累計、借入後借入累計、借入金額、借入理由
</t>
    <rPh sb="0" eb="2">
      <t>カイケイ</t>
    </rPh>
    <rPh sb="2" eb="4">
      <t>クブン</t>
    </rPh>
    <rPh sb="5" eb="7">
      <t>ケッサイ</t>
    </rPh>
    <rPh sb="7" eb="9">
      <t>クブン</t>
    </rPh>
    <rPh sb="10" eb="12">
      <t>ケッサイ</t>
    </rPh>
    <rPh sb="12" eb="13">
      <t>ラン</t>
    </rPh>
    <rPh sb="14" eb="16">
      <t>デンピョウ</t>
    </rPh>
    <rPh sb="16" eb="17">
      <t>メイ</t>
    </rPh>
    <rPh sb="18" eb="20">
      <t>デンピョウ</t>
    </rPh>
    <rPh sb="20" eb="22">
      <t>バンゴウ</t>
    </rPh>
    <rPh sb="23" eb="25">
      <t>キヒョウ</t>
    </rPh>
    <rPh sb="25" eb="26">
      <t>ビ</t>
    </rPh>
    <rPh sb="27" eb="29">
      <t>ケッサイ</t>
    </rPh>
    <rPh sb="29" eb="30">
      <t>ビ</t>
    </rPh>
    <rPh sb="31" eb="33">
      <t>キヒョウ</t>
    </rPh>
    <rPh sb="33" eb="34">
      <t>シャ</t>
    </rPh>
    <rPh sb="35" eb="36">
      <t>キョク</t>
    </rPh>
    <rPh sb="37" eb="38">
      <t>カ</t>
    </rPh>
    <rPh sb="39" eb="40">
      <t>カカリ</t>
    </rPh>
    <rPh sb="41" eb="43">
      <t>シメイ</t>
    </rPh>
    <rPh sb="44" eb="46">
      <t>カリイレ</t>
    </rPh>
    <rPh sb="46" eb="47">
      <t>モト</t>
    </rPh>
    <rPh sb="48" eb="50">
      <t>カリイレ</t>
    </rPh>
    <rPh sb="50" eb="51">
      <t>サキ</t>
    </rPh>
    <rPh sb="52" eb="54">
      <t>ネンド</t>
    </rPh>
    <rPh sb="55" eb="57">
      <t>カイケイ</t>
    </rPh>
    <rPh sb="58" eb="60">
      <t>カリイレ</t>
    </rPh>
    <rPh sb="60" eb="61">
      <t>マエ</t>
    </rPh>
    <rPh sb="61" eb="63">
      <t>カリイレ</t>
    </rPh>
    <rPh sb="63" eb="65">
      <t>ルイケイ</t>
    </rPh>
    <rPh sb="66" eb="68">
      <t>カリイレ</t>
    </rPh>
    <rPh sb="68" eb="69">
      <t>ゴ</t>
    </rPh>
    <rPh sb="69" eb="71">
      <t>カリイレ</t>
    </rPh>
    <rPh sb="71" eb="73">
      <t>ルイケイ</t>
    </rPh>
    <rPh sb="74" eb="76">
      <t>カリイレ</t>
    </rPh>
    <rPh sb="76" eb="78">
      <t>キンガク</t>
    </rPh>
    <rPh sb="79" eb="81">
      <t>カリイレ</t>
    </rPh>
    <rPh sb="81" eb="83">
      <t>リユウ</t>
    </rPh>
    <phoneticPr fontId="13"/>
  </si>
  <si>
    <r>
      <rPr>
        <sz val="9"/>
        <color theme="1"/>
        <rFont val="ＭＳ Ｐゴシック"/>
        <family val="3"/>
        <charset val="128"/>
      </rPr>
      <t xml:space="preserve">仙台市議案書（議会へ提出）
↓ 歳入歳出決算事項別明細書（仙台市HP）
※ 帳票は下記リンクを参照
</t>
    </r>
    <r>
      <rPr>
        <u/>
        <sz val="9"/>
        <color theme="10"/>
        <rFont val="ＭＳ Ｐゴシック"/>
        <family val="3"/>
        <charset val="128"/>
      </rPr>
      <t xml:space="preserve">https://www.city.sendai.jp/yosandaichi/shise/zaise/zaimu/zaise/sendaishi/yosan/r6terekai/r6-3/r-5kaikei/meisaisyo.html
</t>
    </r>
    <phoneticPr fontId="6"/>
  </si>
  <si>
    <r>
      <rPr>
        <sz val="9"/>
        <color theme="1"/>
        <rFont val="ＭＳ Ｐゴシック"/>
        <family val="3"/>
        <charset val="128"/>
      </rPr>
      <t>↓ 決算説明書（仙台市HP）
※ 帳票は下記リンクを参照</t>
    </r>
    <r>
      <rPr>
        <u/>
        <sz val="11"/>
        <color theme="10"/>
        <rFont val="ＭＳ Ｐゴシック"/>
        <family val="3"/>
        <charset val="128"/>
      </rPr>
      <t xml:space="preserve">
</t>
    </r>
    <r>
      <rPr>
        <u/>
        <sz val="9"/>
        <color theme="10"/>
        <rFont val="ＭＳ Ｐゴシック"/>
        <family val="3"/>
        <charset val="128"/>
      </rPr>
      <t>https://www.city.sendai.jp/yosandaichi/shise/zaise/zaimu/zaise/sendaishi/yosan/r6terekai/r6-3/r-5kaikei/setsumeisyo.html</t>
    </r>
    <r>
      <rPr>
        <u/>
        <sz val="11"/>
        <color theme="10"/>
        <rFont val="ＭＳ Ｐゴシック"/>
        <family val="3"/>
        <charset val="128"/>
      </rPr>
      <t xml:space="preserve">
</t>
    </r>
    <rPh sb="2" eb="7">
      <t>ケッサンセツメイショ</t>
    </rPh>
    <rPh sb="17" eb="19">
      <t>チョウヒョウ</t>
    </rPh>
    <rPh sb="20" eb="22">
      <t>カキ</t>
    </rPh>
    <rPh sb="26" eb="28">
      <t>サンショウ</t>
    </rPh>
    <phoneticPr fontId="6"/>
  </si>
  <si>
    <t xml:space="preserve">第6号附表1をベースに作成する。
</t>
    <rPh sb="0" eb="1">
      <t>ダイ</t>
    </rPh>
    <rPh sb="2" eb="3">
      <t>ゴウ</t>
    </rPh>
    <rPh sb="3" eb="5">
      <t>フヒョウ</t>
    </rPh>
    <rPh sb="11" eb="13">
      <t>サクセイ</t>
    </rPh>
    <phoneticPr fontId="6"/>
  </si>
  <si>
    <t xml:space="preserve">決算書作成：「決算資料確認報告書」の添付帳票
</t>
    <phoneticPr fontId="6"/>
  </si>
  <si>
    <t xml:space="preserve">決算書作成：「決算資料確認報告書」の添付帳票
</t>
    <rPh sb="0" eb="3">
      <t>ケッサンショ</t>
    </rPh>
    <rPh sb="3" eb="5">
      <t>サクセイ</t>
    </rPh>
    <phoneticPr fontId="6"/>
  </si>
  <si>
    <t xml:space="preserve">一覧出力条件、基準日、伝票種別、伝票番号、所属、預金対象区分、名称、預入金額、利子、払出金額、払出利子、利率、払出利率、起票日、起票者、預入日、満期日、払出日、決裁ラジオボタン、決裁日、取消ラジオボタン、取消日、預入日数、払出日数、銀行名称、支店名称、預金種別、摘要、一覧出力結果、会計年度、伝票番号、預金番号、名称、会計年度_前、伝票番号_前、預金番号_前、預入日_前、満期日_前、預入日数_前、預入金額_前、付利単位_前、利率_前、利子_前、銀行名称_前、支店名称_前、預金種別_前、証書番号_前、払出日、払出日数、払出金額、払出付利単位、払出利率、払出利子、預入日_後、満期日_後、預入日数_後、預入金額_後、付利単位_後、利率_後、利子_後、銀行名称_後、支店名称_後、預金種別_後、証書番号_後、旧銀行名称_後、旧支店名称_後、旧証書番号_後、預入区分、解約区分、預金継続区分、取消区分、伝票状態区分１、伝票状態区分２、起票者、起票者名、作成者、作成日、最終更新者、最終更新日
</t>
    <phoneticPr fontId="6"/>
  </si>
  <si>
    <t xml:space="preserve">年度、作成日時、ページ番号、会計区分、款、項、目、名称、略称、目の目的
</t>
    <phoneticPr fontId="13"/>
  </si>
  <si>
    <t xml:space="preserve">年度、作成日時、ページ番号、会計区分、大事業、中事業、所属、、小事業、枝事業、名称、款、項、目、略称、性質（統計）、目的（統計）、臨経、普通、要求、会計（統計）、統計1、統計2、統計3、事業出力、査定担当者、休止、補正、会計（繰出）、施設、職員、用地、歳出繰出、貸付、道路交通、用地（公共）、地改、道路関係
</t>
    <phoneticPr fontId="13"/>
  </si>
  <si>
    <t xml:space="preserve">年度、作成日時、ページ番号、節、細節、説明、名称、略称、会計（統計）、統計1、統計2、統計3、予備費、会計（繰出）、執行管理、施設、職員、自由説明、用地、消費税、歳出繰出、財務計画、貸付、性質（統計）、道路交通、目的（統計）、用地（公共）、臨経、地改、普通、道路関係
</t>
    <rPh sb="47" eb="50">
      <t>ヨビヒ</t>
    </rPh>
    <rPh sb="74" eb="76">
      <t>ヨウチ</t>
    </rPh>
    <rPh sb="86" eb="88">
      <t>ザイム</t>
    </rPh>
    <rPh sb="88" eb="90">
      <t>ケイカク</t>
    </rPh>
    <rPh sb="106" eb="108">
      <t>モクテキ</t>
    </rPh>
    <rPh sb="109" eb="111">
      <t>トウケイ</t>
    </rPh>
    <phoneticPr fontId="13"/>
  </si>
  <si>
    <t xml:space="preserve">年度、作成日時、ページ番号、会計区分、編成区分、要求区分、款、項、目、所属、、節、細節、説明、名称、略称、補助率、科目通番、抽出、執行所属1、執行所属2、執行所属3、執行所属4、執行所属5、執行所属6、執行所属7、執行所属8、執行所属9、執行所属10、執行許可、財源、財源（統計）、目的（統計）、臨経、普通、会計（統計）、会計（繰入相手）、統計1、統計2、統計3、説明出力、査定担当者、消費税、財政計画
</t>
    <phoneticPr fontId="13"/>
  </si>
  <si>
    <t xml:space="preserve">年度、作成日時、ページ番号、会計区分、編成区分、要求区分、事業、所属、節、細節、説明、名称、略称、地改、道路関係、説明出力、実施計画、他計画数、実施計画区分、財政計画、移動チェック、消費税、抽出、執行所属1、執行所属2、執行所属3、執行所属4、執行所属5、執行所属6、執行所属7、執行所属8、執行所属9、執行所属10、執行許可、科目通番、性質(統計)、目的(統計)、臨経、普通、会計(統計)、統計1、統計2、統計3、会計(繰出)、施設、職員、用地、歳出繰出、貸付、道路交通、公共用地
</t>
    <rPh sb="0" eb="2">
      <t>ネンド</t>
    </rPh>
    <rPh sb="14" eb="16">
      <t>カイケイ</t>
    </rPh>
    <rPh sb="16" eb="18">
      <t>クブン</t>
    </rPh>
    <rPh sb="19" eb="21">
      <t>ヘンセイ</t>
    </rPh>
    <rPh sb="21" eb="23">
      <t>クブン</t>
    </rPh>
    <rPh sb="24" eb="26">
      <t>ヨウキュウ</t>
    </rPh>
    <rPh sb="26" eb="28">
      <t>クブン</t>
    </rPh>
    <rPh sb="29" eb="31">
      <t>ジギョウ</t>
    </rPh>
    <rPh sb="32" eb="34">
      <t>ショゾク</t>
    </rPh>
    <phoneticPr fontId="6"/>
  </si>
  <si>
    <t xml:space="preserve">年度、作成日時、ページ番号、歳出、事業、事業名称、会計、款、項、目、事業費（A）、歳入、財源区分、会計、款、項、目、節細節、説明、所属、説明名称、統計用財源区分、充当額（B）、（B）の累計、（A）-｛（B）の累計｝、チェック、
</t>
    <rPh sb="100" eb="102">
      <t>セツメイ</t>
    </rPh>
    <rPh sb="102" eb="104">
      <t>メイショウ</t>
    </rPh>
    <phoneticPr fontId="13"/>
  </si>
  <si>
    <t xml:space="preserve">年度、作成日時、ページ番号、歳入、会計、款、項、目、節細節、説明、説明名称、所属、財源区分、統計用財源区分、予算額（A）、歳出、事業、事業名称、会計、款、項、目、充当額（B）、（B）の累計、（A）-｛（B）の累計｝、チェック
</t>
    <phoneticPr fontId="13"/>
  </si>
  <si>
    <t xml:space="preserve">款、本年度予算額、前年度予算額、比較、合計、ページ番号
</t>
    <phoneticPr fontId="6"/>
  </si>
  <si>
    <t xml:space="preserve">款、項、金額、合計、ページ番号
</t>
    <phoneticPr fontId="6"/>
  </si>
  <si>
    <t xml:space="preserve">款、本年度予算額、前年度予算額、比較、本年度予算額の財源内訳、特定財源、一般財源、国庫支出金、県支出金、地方債、その他、合計、ページ番号
</t>
    <phoneticPr fontId="6"/>
  </si>
  <si>
    <t xml:space="preserve">款、項、補正前の額、補正額、計、合計、ページ番号
</t>
    <phoneticPr fontId="6"/>
  </si>
  <si>
    <t xml:space="preserve">款、補正前の額、補正額、計、合計、ページ番号
</t>
    <phoneticPr fontId="6"/>
  </si>
  <si>
    <t xml:space="preserve">款、補正前の額、補正額、計、補正額の財源内訳、特定財源、一般財源、国庫支出金、県支出金、地方債、その他、合計、ページ番号
</t>
    <phoneticPr fontId="6"/>
  </si>
  <si>
    <t xml:space="preserve">年度、臨経、作成日時、ページ番号、会計区分、大事業、中事業、小事業、枝事業、款、項、目、所属、要求額（A）、前年度当初（B）、（A）－（B）、決定額（C）、前年度現計額、（A）－（C）、補助金額、前々年度決算額、単独金額、概算内示額、事業内容、効果、性質別内訳、合計、特定財源の内訳、款、項、目、節、細節、説明、名称、金額、その他特定財源、特定財源合計、一般財源、実施計画事業の内訳、体系コード、名称、金額
年度、臨経、作成日時、ページ番号、会計区分、事業、款項目、所属、節・細節・説明/積算式、コード、名称、要求額、前年度当初額、前々年度決算額、前年当初比較、前年度現計額、決定額、補助金額、単独金額、臨経性質
</t>
    <rPh sb="78" eb="81">
      <t>ゼンネンド</t>
    </rPh>
    <rPh sb="81" eb="84">
      <t>ゲンケイガク</t>
    </rPh>
    <rPh sb="93" eb="95">
      <t>ホジョ</t>
    </rPh>
    <rPh sb="95" eb="97">
      <t>キンガク</t>
    </rPh>
    <rPh sb="106" eb="110">
      <t>タンドクキンガク</t>
    </rPh>
    <rPh sb="131" eb="133">
      <t>ゴウケイ</t>
    </rPh>
    <phoneticPr fontId="6"/>
  </si>
  <si>
    <t xml:space="preserve">年度、編成区分、作成日時、ページ番号、会計区分、款、項、目、所属、現計予算額、補正要求額、補正後予算額、補正決定額、節・細節・説明／ 積算式、コード、名称、現計予算額、補正要求額、補正後予算額、補正決定額、、充当先事業（款項目）、財源充当額、臨経
</t>
    <rPh sb="3" eb="5">
      <t>ヘンセイ</t>
    </rPh>
    <rPh sb="5" eb="7">
      <t>クブン</t>
    </rPh>
    <phoneticPr fontId="6"/>
  </si>
  <si>
    <t>払込済通知書</t>
    <phoneticPr fontId="6"/>
  </si>
  <si>
    <t>納付書</t>
    <phoneticPr fontId="6"/>
  </si>
  <si>
    <t>歳入歳出外現金受払簿（月計）</t>
    <rPh sb="0" eb="2">
      <t>サイニュウ</t>
    </rPh>
    <phoneticPr fontId="6"/>
  </si>
  <si>
    <t>振替伺兼振替命令書（歳計外歳入振替）</t>
    <phoneticPr fontId="6"/>
  </si>
  <si>
    <t xml:space="preserve">款、項、目、本年度、前年度、比較、節、説明、区分、金額、会計区分、ページ番号
</t>
    <rPh sb="28" eb="30">
      <t>カイケイ</t>
    </rPh>
    <rPh sb="30" eb="32">
      <t>クブン</t>
    </rPh>
    <rPh sb="36" eb="38">
      <t>バンゴウ</t>
    </rPh>
    <phoneticPr fontId="6"/>
  </si>
  <si>
    <t xml:space="preserve">款、項、目、本年度、前年度、比較、本年度の財源内訳、特定財源、一般財源、節、説明、区分、金額、会計区分、ページ番号
</t>
    <phoneticPr fontId="6"/>
  </si>
  <si>
    <t xml:space="preserve">款、項、目、補正前の額、補正額、計、節、説明、区分、金額、会計区分、ページ番号
</t>
    <phoneticPr fontId="6"/>
  </si>
  <si>
    <t xml:space="preserve">款、項、目、補正前の額、補正額、計、補正額の財源内訳、特定財源、一般財源、節、説明、区分、金額、会計区分、ページ番号
</t>
    <phoneticPr fontId="6"/>
  </si>
  <si>
    <t xml:space="preserve">年度、作成日時、ページ番号、会計区分、款、項、目、所属、要求額（Ａ）、前年度当初額（Ｂ）、（Ａ）－（Ｂ）、決定額、節・細節・説明/積算式、コード、名称、要求額、前年度当初額、前々年度決算額、前年当初比較、前年度現計額、決定額、充当先事業（款項目）、財源充当額、臨経
</t>
    <phoneticPr fontId="13"/>
  </si>
  <si>
    <t xml:space="preserve">款、項、款項目、本年度、前年度、比較、節、区分、金額、説明、ページ番号
款、項、款項目、本年度、前年度、比較、本年度の財源内訳、特定財源、一般財源、節、区分、金額、説明、ページ番号
</t>
    <rPh sb="33" eb="35">
      <t>バンゴウ</t>
    </rPh>
    <rPh sb="89" eb="91">
      <t>バンゴウ</t>
    </rPh>
    <phoneticPr fontId="6"/>
  </si>
  <si>
    <t xml:space="preserve">年度、編成区分、要求区分、作成日時、ページ番号、会計区分、款、項、目、所属、現計予算額、補正要求額、補正後予算額、補正決定額、節・細節・説明／積算式、コード、名称、現計予算額、補正要求額、補正後予算額、補正決定額、充当先事業（款項目）、財源充当額、臨経
</t>
    <rPh sb="3" eb="5">
      <t>ヘンセイ</t>
    </rPh>
    <rPh sb="5" eb="7">
      <t>クブン</t>
    </rPh>
    <rPh sb="8" eb="10">
      <t>ヨウキュウ</t>
    </rPh>
    <rPh sb="10" eb="12">
      <t>クブン</t>
    </rPh>
    <phoneticPr fontId="13"/>
  </si>
  <si>
    <t xml:space="preserve">作成日時、年度、当初、全要求区分、所属、会計区分、節細節、、事業、大、中、小、枝、節、細節、説明、款、項、目、事業・節・細節・説明、本年度又は補正予算額、構成比（%）、前年度又は補正前予算額、構成比（%）、前年度比較又は補正後予算額、増減率（%）、財源内訳、一般財源、国庫支出金、県支出金、市債、その他、臨時経常、性質別区分、ｺｰﾄﾞ、名称、ｺｰﾄﾞ、階層１、階層２、階層３、階層４、会計合計
</t>
    <rPh sb="2" eb="4">
      <t>ニチジ</t>
    </rPh>
    <rPh sb="8" eb="10">
      <t>トウショ</t>
    </rPh>
    <rPh sb="11" eb="12">
      <t>ゼン</t>
    </rPh>
    <rPh sb="71" eb="73">
      <t>ホセイ</t>
    </rPh>
    <rPh sb="73" eb="76">
      <t>ヨサンガク</t>
    </rPh>
    <rPh sb="89" eb="91">
      <t>ホセイ</t>
    </rPh>
    <rPh sb="91" eb="92">
      <t>マエ</t>
    </rPh>
    <rPh sb="92" eb="95">
      <t>ヨサンガク</t>
    </rPh>
    <rPh sb="110" eb="113">
      <t>ホセイゴ</t>
    </rPh>
    <rPh sb="113" eb="116">
      <t>ヨサンガク</t>
    </rPh>
    <rPh sb="176" eb="178">
      <t>カイソウ</t>
    </rPh>
    <rPh sb="180" eb="182">
      <t>カイソウ</t>
    </rPh>
    <rPh sb="184" eb="186">
      <t>カイソウ</t>
    </rPh>
    <rPh sb="188" eb="190">
      <t>カイソウ</t>
    </rPh>
    <rPh sb="192" eb="194">
      <t>カイケイ</t>
    </rPh>
    <rPh sb="194" eb="196">
      <t>ゴウケイ</t>
    </rPh>
    <phoneticPr fontId="13"/>
  </si>
  <si>
    <t xml:space="preserve">作成日時、年度、当初、全要求区分、所属、会計区分、節細節、、款、項、目、事業、大、中、小、枝、節、細節、説明、款･項･目･事業･節･細節･説明、本年度又は補正予算額、構成比（%）、前年度又は補正前予算額、構成比（%）、前年度比較又は補正後予算額、増減率（%）、財源内訳、一般財源、国庫支出金、県支出金、市債、その他、臨時経常、性質別区分、ｺｰﾄﾞ、名称、ｺｰﾄﾞ、階層１、階層２、階層３、階層４、会計合計
</t>
    <rPh sb="2" eb="4">
      <t>ニチジ</t>
    </rPh>
    <rPh sb="8" eb="10">
      <t>トウショ</t>
    </rPh>
    <rPh sb="11" eb="12">
      <t>ゼン</t>
    </rPh>
    <rPh sb="182" eb="184">
      <t>カイソウ</t>
    </rPh>
    <rPh sb="186" eb="188">
      <t>カイソウ</t>
    </rPh>
    <rPh sb="190" eb="192">
      <t>カイソウ</t>
    </rPh>
    <rPh sb="194" eb="196">
      <t>カイソウ</t>
    </rPh>
    <rPh sb="198" eb="200">
      <t>カイケイ</t>
    </rPh>
    <rPh sb="200" eb="202">
      <t>ゴウケイ</t>
    </rPh>
    <phoneticPr fontId="6"/>
  </si>
  <si>
    <t xml:space="preserve">年度、作成日時、当初、全要求区分、所属、会計区分、款、項、目、節、細節、説明、款・項・目・節・細節・説明、見積額、1次、2次、3次、4次、5次、6次、7次、8次
</t>
    <rPh sb="5" eb="7">
      <t>ニチジ</t>
    </rPh>
    <rPh sb="8" eb="10">
      <t>トウショ</t>
    </rPh>
    <rPh sb="11" eb="12">
      <t>ゼン</t>
    </rPh>
    <phoneticPr fontId="6"/>
  </si>
  <si>
    <t xml:space="preserve">年度、作成日時、当初、全要求区分、所属、会計区分、節細節、事業、大、中、小、枝、節、細節、説明、款、項、目、事業・節・細節・説明、見積額、１次、２次、３次、４次、５次、６次、７次、８次
</t>
    <rPh sb="5" eb="7">
      <t>ニチジ</t>
    </rPh>
    <rPh sb="8" eb="10">
      <t>トウショ</t>
    </rPh>
    <rPh sb="11" eb="12">
      <t>ゼン</t>
    </rPh>
    <rPh sb="25" eb="26">
      <t>フシ</t>
    </rPh>
    <rPh sb="26" eb="27">
      <t>コマ</t>
    </rPh>
    <rPh sb="27" eb="28">
      <t>フシ</t>
    </rPh>
    <phoneticPr fontId="6"/>
  </si>
  <si>
    <t xml:space="preserve">年度、作成日時、当初、全要求区分、所属、会計区分、節細節、款、項、目、事業、節、細節、説明、款・項・目・事業・節・細節・説明、見積額、１次、２次、３次、４次、５次、６次、７次、８次
</t>
    <rPh sb="5" eb="7">
      <t>ニチジ</t>
    </rPh>
    <rPh sb="8" eb="10">
      <t>トウショ</t>
    </rPh>
    <rPh sb="11" eb="12">
      <t>ゼン</t>
    </rPh>
    <rPh sb="25" eb="26">
      <t>セツ</t>
    </rPh>
    <rPh sb="26" eb="27">
      <t>ホソ</t>
    </rPh>
    <rPh sb="27" eb="28">
      <t>セツ</t>
    </rPh>
    <rPh sb="29" eb="30">
      <t>カン</t>
    </rPh>
    <rPh sb="31" eb="32">
      <t>コウ</t>
    </rPh>
    <rPh sb="33" eb="34">
      <t>メ</t>
    </rPh>
    <rPh sb="35" eb="37">
      <t>ジギョウ</t>
    </rPh>
    <rPh sb="38" eb="39">
      <t>セツ</t>
    </rPh>
    <rPh sb="40" eb="41">
      <t>ホソ</t>
    </rPh>
    <rPh sb="41" eb="42">
      <t>セツ</t>
    </rPh>
    <rPh sb="43" eb="45">
      <t>セツメイ</t>
    </rPh>
    <rPh sb="46" eb="47">
      <t>カン</t>
    </rPh>
    <rPh sb="48" eb="49">
      <t>コウ</t>
    </rPh>
    <rPh sb="50" eb="51">
      <t>モク</t>
    </rPh>
    <rPh sb="52" eb="54">
      <t>ジギョウ</t>
    </rPh>
    <rPh sb="55" eb="56">
      <t>セツ</t>
    </rPh>
    <rPh sb="57" eb="58">
      <t>ホソ</t>
    </rPh>
    <rPh sb="58" eb="59">
      <t>セツ</t>
    </rPh>
    <rPh sb="60" eb="62">
      <t>セツメイ</t>
    </rPh>
    <rPh sb="63" eb="65">
      <t>ミツモリ</t>
    </rPh>
    <rPh sb="65" eb="66">
      <t>ガク</t>
    </rPh>
    <rPh sb="68" eb="69">
      <t>ジ</t>
    </rPh>
    <rPh sb="71" eb="72">
      <t>ジ</t>
    </rPh>
    <rPh sb="74" eb="75">
      <t>ジ</t>
    </rPh>
    <rPh sb="77" eb="78">
      <t>ジ</t>
    </rPh>
    <rPh sb="80" eb="81">
      <t>ジ</t>
    </rPh>
    <rPh sb="83" eb="84">
      <t>ジ</t>
    </rPh>
    <rPh sb="86" eb="87">
      <t>ジ</t>
    </rPh>
    <rPh sb="89" eb="90">
      <t>ジ</t>
    </rPh>
    <phoneticPr fontId="13"/>
  </si>
  <si>
    <t xml:space="preserve">年度、作成日時、当初、全要求区分、所属、会計区分、性質、予算額、経常、臨時、補助、単独、備考
</t>
    <rPh sb="5" eb="7">
      <t>ニチジ</t>
    </rPh>
    <rPh sb="8" eb="10">
      <t>トウショ</t>
    </rPh>
    <rPh sb="11" eb="12">
      <t>ゼン</t>
    </rPh>
    <rPh sb="28" eb="31">
      <t>ヨサンガク</t>
    </rPh>
    <rPh sb="32" eb="34">
      <t>ケイジョウ</t>
    </rPh>
    <rPh sb="35" eb="37">
      <t>リンジ</t>
    </rPh>
    <rPh sb="38" eb="40">
      <t>ホジョ</t>
    </rPh>
    <rPh sb="41" eb="43">
      <t>タンドク</t>
    </rPh>
    <rPh sb="44" eb="46">
      <t>ビコウ</t>
    </rPh>
    <phoneticPr fontId="6"/>
  </si>
  <si>
    <t xml:space="preserve">年度、作成日時、当初、全要求区分、所属、会計区分、性質、款
</t>
    <rPh sb="5" eb="7">
      <t>ニチジ</t>
    </rPh>
    <rPh sb="8" eb="10">
      <t>トウショ</t>
    </rPh>
    <rPh sb="11" eb="12">
      <t>ゼン</t>
    </rPh>
    <phoneticPr fontId="6"/>
  </si>
  <si>
    <t xml:space="preserve">年度、作成日時、当初、全要求区分、所属、会計区分、性質、款項
</t>
    <rPh sb="5" eb="7">
      <t>ニチジ</t>
    </rPh>
    <rPh sb="8" eb="10">
      <t>トウショ</t>
    </rPh>
    <rPh sb="11" eb="12">
      <t>ゼン</t>
    </rPh>
    <phoneticPr fontId="6"/>
  </si>
  <si>
    <t xml:space="preserve">年度、作成日時、当初、全要求区分、所属、会計区分、節・細節、款、合計
</t>
    <rPh sb="5" eb="7">
      <t>ニチジ</t>
    </rPh>
    <rPh sb="8" eb="10">
      <t>トウショ</t>
    </rPh>
    <rPh sb="11" eb="12">
      <t>ゼン</t>
    </rPh>
    <phoneticPr fontId="6"/>
  </si>
  <si>
    <t xml:space="preserve">年度、作成日時、当初、全要求区分、所属、会計区分、節・細節、款項、合計
</t>
    <rPh sb="5" eb="7">
      <t>ニチジ</t>
    </rPh>
    <rPh sb="8" eb="10">
      <t>トウショ</t>
    </rPh>
    <rPh sb="11" eb="12">
      <t>ゼン</t>
    </rPh>
    <rPh sb="31" eb="32">
      <t>コウ</t>
    </rPh>
    <phoneticPr fontId="13"/>
  </si>
  <si>
    <t xml:space="preserve">年度、作成日時、当初、全要求区分、所属、会計区分、款、項、目、節、細節、説明、款・項・目・節・細節・説明、現計予算、当初予算、補正前予算、補正予算、合計
</t>
    <rPh sb="3" eb="5">
      <t>サクセイ</t>
    </rPh>
    <rPh sb="5" eb="7">
      <t>ニチジ</t>
    </rPh>
    <rPh sb="8" eb="10">
      <t>トウショ</t>
    </rPh>
    <rPh sb="11" eb="12">
      <t>ゼン</t>
    </rPh>
    <phoneticPr fontId="6"/>
  </si>
  <si>
    <t xml:space="preserve">年度、作成日時、当初、全要求区分、所属、会計区分、事業、節、細節、説明、款、項、目、事業・節・細節・説明、現計予算、当初予算、補正前予算、補正予算、合計
</t>
    <rPh sb="8" eb="10">
      <t>トウショ</t>
    </rPh>
    <phoneticPr fontId="6"/>
  </si>
  <si>
    <t xml:space="preserve">年度、作成日時、当初、全要求区分、所属、会計区分、款、項、目、事業、節、細節、説明、款・項・目・事業・節・細節・説明、現計予算、当初予算、補正前予算、補正予算、合計
</t>
    <rPh sb="8" eb="10">
      <t>トウショ</t>
    </rPh>
    <phoneticPr fontId="6"/>
  </si>
  <si>
    <t xml:space="preserve">会計区分、節細節、略名称、第１期、第２期、第３期、第４期、保留額、ページ番号
</t>
    <rPh sb="5" eb="6">
      <t>セツ</t>
    </rPh>
    <rPh sb="36" eb="38">
      <t>バンゴウ</t>
    </rPh>
    <phoneticPr fontId="6"/>
  </si>
  <si>
    <t xml:space="preserve">年度、作成日付、機構改革前所属、所属略称、機構改革後所属、所属略称
</t>
    <phoneticPr fontId="13"/>
  </si>
  <si>
    <t xml:space="preserve">年度、作成日付、機構改革前所属、会計区分、予算区分、事業、事業略称、款項目、目略称、機構改革後所属
</t>
    <phoneticPr fontId="13"/>
  </si>
  <si>
    <t xml:space="preserve">年度、作成日付、機構改革前所属、費目コード、費目略称、基金区分、機構改革後所属
</t>
    <phoneticPr fontId="13"/>
  </si>
  <si>
    <t xml:space="preserve">会計区分、決裁区分、決裁欄（予算総括課、財政課）、伝票名、伝票番号、起票日、決裁日、起票者、部、課、係、氏名、年度、予算区分、充用元先科目等（所属、会計区分、大事業、中事業、小事業、款、項、目、節、細節、説明）、充用前（予算現額、予算残額）、充用後（予算現額、予算残額）、充用額、充用理由、バーコード（伝票番号）
</t>
    <rPh sb="2" eb="4">
      <t>クブン</t>
    </rPh>
    <rPh sb="10" eb="12">
      <t>ケッサイ</t>
    </rPh>
    <rPh sb="12" eb="13">
      <t>ラン</t>
    </rPh>
    <rPh sb="46" eb="47">
      <t>ブ</t>
    </rPh>
    <rPh sb="69" eb="70">
      <t>トウ</t>
    </rPh>
    <phoneticPr fontId="6"/>
  </si>
  <si>
    <t xml:space="preserve">会計区分、決裁区分、決裁欄（予算総括課、財政課）、伝票名、伝票番号、起票日、決裁日、起票者、局、課、係、氏名、年度、所属、会計区分、大事業、中事業、小事業、款、項、目、節、細節、説明、留保解除額、予算現額、配当済額、留保残額、摘要、バーコード（伝票番号）
</t>
    <rPh sb="10" eb="12">
      <t>ケッサイ</t>
    </rPh>
    <rPh sb="12" eb="13">
      <t>ラン</t>
    </rPh>
    <rPh sb="46" eb="47">
      <t>キョク</t>
    </rPh>
    <phoneticPr fontId="6"/>
  </si>
  <si>
    <t xml:space="preserve">年度、会計区分、作成日、ページ、決裁欄、所属、事業、予算現額、保留額、月別金額、期、配当要求額、配当査定額
</t>
    <rPh sb="0" eb="2">
      <t>ネンド</t>
    </rPh>
    <rPh sb="3" eb="5">
      <t>カイケイ</t>
    </rPh>
    <rPh sb="8" eb="11">
      <t>サクセイビ</t>
    </rPh>
    <rPh sb="35" eb="37">
      <t>ツキベツ</t>
    </rPh>
    <rPh sb="37" eb="39">
      <t>キンガク</t>
    </rPh>
    <rPh sb="40" eb="41">
      <t>キ</t>
    </rPh>
    <phoneticPr fontId="13"/>
  </si>
  <si>
    <t xml:space="preserve">年度、会計区分、作成日、ページ、決裁欄、所属、事業、予算現額、保留額、月別金額、期、配当要求額、配当査定額
</t>
    <rPh sb="3" eb="5">
      <t>カイケイ</t>
    </rPh>
    <rPh sb="40" eb="41">
      <t>キ</t>
    </rPh>
    <phoneticPr fontId="6"/>
  </si>
  <si>
    <t xml:space="preserve">年度、会計区分、期別、作成日、ページ、所属、配当日、配当元所属、決裁欄、事業、節、細節、説明、今回配当額、前回までの配当額、配当合計、現計予算額
</t>
    <rPh sb="0" eb="2">
      <t>ネンド</t>
    </rPh>
    <rPh sb="3" eb="5">
      <t>カイケイ</t>
    </rPh>
    <rPh sb="8" eb="9">
      <t>キ</t>
    </rPh>
    <rPh sb="9" eb="10">
      <t>ベツ</t>
    </rPh>
    <rPh sb="11" eb="14">
      <t>サクセイビ</t>
    </rPh>
    <rPh sb="19" eb="21">
      <t>ショゾク</t>
    </rPh>
    <rPh sb="22" eb="25">
      <t>ハイトウビ</t>
    </rPh>
    <rPh sb="26" eb="28">
      <t>ハイトウ</t>
    </rPh>
    <rPh sb="28" eb="29">
      <t>モト</t>
    </rPh>
    <rPh sb="29" eb="31">
      <t>ショゾク</t>
    </rPh>
    <rPh sb="32" eb="35">
      <t>ケッサイラン</t>
    </rPh>
    <rPh sb="36" eb="38">
      <t>ジギョウ</t>
    </rPh>
    <rPh sb="39" eb="40">
      <t>フシ</t>
    </rPh>
    <rPh sb="41" eb="42">
      <t>ホソ</t>
    </rPh>
    <rPh sb="42" eb="43">
      <t>セツ</t>
    </rPh>
    <rPh sb="44" eb="46">
      <t>セツメイ</t>
    </rPh>
    <rPh sb="47" eb="49">
      <t>コンカイ</t>
    </rPh>
    <rPh sb="49" eb="51">
      <t>ハイトウ</t>
    </rPh>
    <rPh sb="51" eb="52">
      <t>ガク</t>
    </rPh>
    <rPh sb="53" eb="55">
      <t>ゼンカイ</t>
    </rPh>
    <rPh sb="58" eb="60">
      <t>ハイトウ</t>
    </rPh>
    <rPh sb="60" eb="61">
      <t>ガク</t>
    </rPh>
    <rPh sb="62" eb="64">
      <t>ハイトウ</t>
    </rPh>
    <rPh sb="64" eb="66">
      <t>ゴウケイ</t>
    </rPh>
    <rPh sb="67" eb="69">
      <t>ゲンケイ</t>
    </rPh>
    <rPh sb="69" eb="71">
      <t>ヨサン</t>
    </rPh>
    <rPh sb="71" eb="72">
      <t>ガク</t>
    </rPh>
    <phoneticPr fontId="13"/>
  </si>
  <si>
    <t xml:space="preserve">会計区分、決裁区分、決裁欄、伝票名、伝票番号、起票日、決裁日、起票者、局、課、係、氏名、年度、予算区分、科目通番、所属、会計、款、項、目、節、細節、説明、調定額、予算現額、調定済額、収入済額、更新後調定済額、摘要、相手方、整理番号、備考、納付期限、納付金額、バーコード（伝票番号）
</t>
    <rPh sb="0" eb="2">
      <t>カイケイ</t>
    </rPh>
    <rPh sb="2" eb="4">
      <t>クブン</t>
    </rPh>
    <rPh sb="10" eb="13">
      <t>ケッサイラン</t>
    </rPh>
    <phoneticPr fontId="6"/>
  </si>
  <si>
    <t xml:space="preserve">会計区分、決裁区分、決裁欄、伝票名、伝票番号、起票日、決済日、起票者、局、課、係、氏名、年度、予算区分、科目通番、所属、会計、款、項、目、節、細節、説明、調定額、予算現額、調定済額、収入済額、更新後調定済額、摘要、相手方、整理番号、備考、納付期限、納付金額、バーコード（伝票番号）
伝票番号、相手型番号、債務名、調定金額、納付金額
</t>
    <rPh sb="0" eb="2">
      <t>カイケイ</t>
    </rPh>
    <rPh sb="2" eb="4">
      <t>クブン</t>
    </rPh>
    <rPh sb="5" eb="7">
      <t>ケッサイ</t>
    </rPh>
    <rPh sb="7" eb="9">
      <t>クブン</t>
    </rPh>
    <rPh sb="10" eb="12">
      <t>ケッサイ</t>
    </rPh>
    <rPh sb="12" eb="13">
      <t>ラン</t>
    </rPh>
    <rPh sb="14" eb="16">
      <t>デンピョウ</t>
    </rPh>
    <rPh sb="16" eb="17">
      <t>メイ</t>
    </rPh>
    <rPh sb="18" eb="20">
      <t>デンピョウ</t>
    </rPh>
    <rPh sb="19" eb="21">
      <t>バンゴウ</t>
    </rPh>
    <rPh sb="23" eb="25">
      <t>キヒョウ</t>
    </rPh>
    <rPh sb="25" eb="26">
      <t>ビ</t>
    </rPh>
    <rPh sb="27" eb="30">
      <t>ケッサイビ</t>
    </rPh>
    <rPh sb="31" eb="33">
      <t>キヒョウ</t>
    </rPh>
    <rPh sb="33" eb="34">
      <t>シャ</t>
    </rPh>
    <rPh sb="35" eb="36">
      <t>キョク</t>
    </rPh>
    <rPh sb="37" eb="38">
      <t>カ</t>
    </rPh>
    <rPh sb="39" eb="40">
      <t>カカリ</t>
    </rPh>
    <rPh sb="41" eb="43">
      <t>シメイ</t>
    </rPh>
    <rPh sb="44" eb="46">
      <t>ネンド</t>
    </rPh>
    <rPh sb="47" eb="49">
      <t>ヨサン</t>
    </rPh>
    <rPh sb="49" eb="51">
      <t>クブン</t>
    </rPh>
    <rPh sb="52" eb="54">
      <t>カモク</t>
    </rPh>
    <rPh sb="54" eb="56">
      <t>ツウバン</t>
    </rPh>
    <rPh sb="57" eb="59">
      <t>ショゾク</t>
    </rPh>
    <rPh sb="60" eb="62">
      <t>カイケイ</t>
    </rPh>
    <rPh sb="63" eb="64">
      <t>カン</t>
    </rPh>
    <rPh sb="65" eb="66">
      <t>コウ</t>
    </rPh>
    <rPh sb="67" eb="68">
      <t>モク</t>
    </rPh>
    <rPh sb="69" eb="70">
      <t>セツ</t>
    </rPh>
    <rPh sb="71" eb="73">
      <t>サイセツ</t>
    </rPh>
    <rPh sb="74" eb="76">
      <t>セツメイ</t>
    </rPh>
    <rPh sb="77" eb="80">
      <t>チョウテイガク</t>
    </rPh>
    <rPh sb="81" eb="83">
      <t>ヨサン</t>
    </rPh>
    <rPh sb="83" eb="85">
      <t>ゲンガク</t>
    </rPh>
    <rPh sb="86" eb="88">
      <t>チョウテイ</t>
    </rPh>
    <rPh sb="88" eb="89">
      <t>ズ</t>
    </rPh>
    <rPh sb="89" eb="90">
      <t>ガク</t>
    </rPh>
    <rPh sb="91" eb="93">
      <t>シュウニュウ</t>
    </rPh>
    <rPh sb="93" eb="94">
      <t>ズ</t>
    </rPh>
    <rPh sb="94" eb="95">
      <t>ガク</t>
    </rPh>
    <rPh sb="96" eb="99">
      <t>コウシンゴ</t>
    </rPh>
    <rPh sb="99" eb="101">
      <t>チョウテイ</t>
    </rPh>
    <rPh sb="101" eb="102">
      <t>ズ</t>
    </rPh>
    <rPh sb="102" eb="103">
      <t>ガク</t>
    </rPh>
    <rPh sb="104" eb="106">
      <t>テキヨウ</t>
    </rPh>
    <rPh sb="107" eb="109">
      <t>アイテ</t>
    </rPh>
    <rPh sb="109" eb="110">
      <t>カタ</t>
    </rPh>
    <rPh sb="111" eb="113">
      <t>セイリ</t>
    </rPh>
    <rPh sb="113" eb="115">
      <t>バンゴウ</t>
    </rPh>
    <rPh sb="116" eb="118">
      <t>ビコウ</t>
    </rPh>
    <rPh sb="119" eb="121">
      <t>ノウフ</t>
    </rPh>
    <rPh sb="121" eb="123">
      <t>キゲン</t>
    </rPh>
    <rPh sb="124" eb="126">
      <t>ノウフ</t>
    </rPh>
    <rPh sb="126" eb="128">
      <t>キンガク</t>
    </rPh>
    <rPh sb="142" eb="144">
      <t>デンピョウ</t>
    </rPh>
    <rPh sb="144" eb="146">
      <t>バンゴウ</t>
    </rPh>
    <rPh sb="147" eb="149">
      <t>アイテ</t>
    </rPh>
    <rPh sb="149" eb="150">
      <t>カタ</t>
    </rPh>
    <rPh sb="150" eb="152">
      <t>バンゴウ</t>
    </rPh>
    <rPh sb="153" eb="155">
      <t>サイム</t>
    </rPh>
    <rPh sb="155" eb="156">
      <t>ナ</t>
    </rPh>
    <rPh sb="157" eb="159">
      <t>チョウテイ</t>
    </rPh>
    <rPh sb="159" eb="161">
      <t>キンガク</t>
    </rPh>
    <rPh sb="162" eb="164">
      <t>ノウフ</t>
    </rPh>
    <rPh sb="164" eb="166">
      <t>キンガク</t>
    </rPh>
    <phoneticPr fontId="13"/>
  </si>
  <si>
    <t xml:space="preserve">会計区分、決裁区分、決裁欄、変更前後伝票名等（伝票名、伝票番号、起票日、決裁日）、起票者、局、課、係、氏名、年度、予算区分、科目通番、所属、会計、款、項、目、節、細節、説明、調定変更額、予算現額、調定済額、収入済額、更新後調定済額、摘要、相手方、整理番号、備考、納付期限、納付金額、バーコード（伝票番号）
</t>
    <rPh sb="0" eb="2">
      <t>カイケイ</t>
    </rPh>
    <rPh sb="10" eb="13">
      <t>ケッサイラン</t>
    </rPh>
    <rPh sb="14" eb="16">
      <t>ヘンコウ</t>
    </rPh>
    <rPh sb="16" eb="17">
      <t>マエ</t>
    </rPh>
    <rPh sb="17" eb="18">
      <t>アト</t>
    </rPh>
    <rPh sb="18" eb="20">
      <t>デンピョウ</t>
    </rPh>
    <rPh sb="20" eb="21">
      <t>ナ</t>
    </rPh>
    <rPh sb="21" eb="22">
      <t>トウ</t>
    </rPh>
    <rPh sb="119" eb="122">
      <t>アイテガタ</t>
    </rPh>
    <phoneticPr fontId="6"/>
  </si>
  <si>
    <t xml:space="preserve">年度、歳入調定課、出力日、番号、会計年度、納付書番号、科目通番、会計名称、款項目、節細節説明、納付金額（繰越額）、調定伝票番号、摘要、相手方名称、代表者名、住所、ページ番号
</t>
    <rPh sb="0" eb="2">
      <t>ネンド</t>
    </rPh>
    <rPh sb="9" eb="11">
      <t>シュツリョク</t>
    </rPh>
    <rPh sb="11" eb="12">
      <t>ビ</t>
    </rPh>
    <rPh sb="23" eb="24">
      <t>ショ</t>
    </rPh>
    <rPh sb="84" eb="86">
      <t>バンゴウ</t>
    </rPh>
    <phoneticPr fontId="6"/>
  </si>
  <si>
    <t xml:space="preserve">年度、歳入調整課、出力日、番号、会計年度、納付書番号、科目通番、会計、款項目、節細節説明、調定伝票番号、調定内容（摘要）、調定年月日（起票日）、納付期限、調定額（納付金額）、住所、繰越元年度、旧調定伝票番号、相手方名称、代表者名、旧納付書番号、備考
</t>
    <rPh sb="0" eb="2">
      <t>ネンド</t>
    </rPh>
    <rPh sb="9" eb="11">
      <t>シュツリョク</t>
    </rPh>
    <phoneticPr fontId="6"/>
  </si>
  <si>
    <t>年度、通知書番号、納入者、納付書備考、納入金額、納期限、所属、会計、款、項、目、節、細節、説明、納付場所、領収印欄、通知書番号、バーコード（伝票番号）</t>
    <rPh sb="13" eb="16">
      <t>ノウフショ</t>
    </rPh>
    <rPh sb="16" eb="18">
      <t>ビコウ</t>
    </rPh>
    <rPh sb="48" eb="52">
      <t>ノウフバショ</t>
    </rPh>
    <rPh sb="56" eb="57">
      <t>ラン</t>
    </rPh>
    <rPh sb="58" eb="61">
      <t>ツウチショ</t>
    </rPh>
    <rPh sb="61" eb="63">
      <t>バンゴウ</t>
    </rPh>
    <rPh sb="70" eb="72">
      <t>デンピョウ</t>
    </rPh>
    <rPh sb="72" eb="74">
      <t>バンゴウ</t>
    </rPh>
    <phoneticPr fontId="13"/>
  </si>
  <si>
    <t xml:space="preserve">年度、通知書番号、納入者、納付書備考、納入金額、納期限、所属、会計、款、項、目、節、細節、説明、市長名、公印、納付場所、領収印欄、通知書番号、バーコード（伝票番号）
</t>
    <rPh sb="48" eb="51">
      <t>シチョウメイ</t>
    </rPh>
    <rPh sb="52" eb="54">
      <t>コウイン</t>
    </rPh>
    <rPh sb="63" eb="64">
      <t>ラン</t>
    </rPh>
    <rPh sb="65" eb="68">
      <t>ツウチショ</t>
    </rPh>
    <rPh sb="68" eb="70">
      <t>バンゴウ</t>
    </rPh>
    <rPh sb="77" eb="79">
      <t>デンピョウ</t>
    </rPh>
    <rPh sb="79" eb="81">
      <t>バンゴウ</t>
    </rPh>
    <phoneticPr fontId="13"/>
  </si>
  <si>
    <t xml:space="preserve">年度、納付書番号、納入者、納入金額、納期限、所属、費目、納付場所、領収印欄、通知書番号、バーコード（伝票番号）
</t>
    <phoneticPr fontId="6"/>
  </si>
  <si>
    <t xml:space="preserve">年度、納付書番号、納入者、納入金額、納期限、所属、費目、納入通知日、市長名、公印、納付場所、領収印欄、通知書番号、バーコード（伝票番号）号
</t>
    <rPh sb="28" eb="30">
      <t>ノウニュウ</t>
    </rPh>
    <rPh sb="30" eb="33">
      <t>ツウチビ</t>
    </rPh>
    <rPh sb="38" eb="39">
      <t>コウ</t>
    </rPh>
    <phoneticPr fontId="6"/>
  </si>
  <si>
    <t xml:space="preserve">年度、納付書番号、納入者、納付書備考、納入金額、納期限、所属、費目、納付場所、領収印欄、通知書番号、バーコード（伝票番号）
</t>
    <phoneticPr fontId="6"/>
  </si>
  <si>
    <t xml:space="preserve">年度、納付書番号、納入者、納付書備考、納入金額、納期限、所属、費目、市長名、印、納付場所、領収印欄、通知書番号、バーコード（伝票番号）
</t>
    <phoneticPr fontId="6"/>
  </si>
  <si>
    <t xml:space="preserve">年度、納付書番号、納入者、納付書備考、納入金額、納期限、所属、会計、款、項、目、節、細節、説明、納付場所、領収印欄、通知書番号、バーコード（伝票番号）
</t>
    <phoneticPr fontId="6"/>
  </si>
  <si>
    <t>年度、納付書番号、納入者、納付書備考、納入金額、納期限、所属、会計、款、項、目、節、細節、説明、納付場所、領収印欄、通知書番号、バーコード（伝票番号）</t>
    <phoneticPr fontId="6"/>
  </si>
  <si>
    <t xml:space="preserve">年度、納付書番号、納入者、納付書備考、納入金額、納期限、会計、所属、大、中、小、節、細節、説明、科目、納付場所、領収印欄、通知書番号、バーコード（伝票番号）
</t>
    <rPh sb="3" eb="5">
      <t>ノウフ</t>
    </rPh>
    <rPh sb="34" eb="35">
      <t>ダイ</t>
    </rPh>
    <rPh sb="36" eb="37">
      <t>ナカ</t>
    </rPh>
    <rPh sb="38" eb="39">
      <t>ショウ</t>
    </rPh>
    <rPh sb="41" eb="43">
      <t>カモク</t>
    </rPh>
    <phoneticPr fontId="13"/>
  </si>
  <si>
    <t xml:space="preserve">年度、納付書番号、納入者、納付書備考、納入金額、納期限、会計、所属、大、中、小、節、細節、説明、科目、納付場所、領収印欄、通知書番号、バーコード（伝票番号）
</t>
    <rPh sb="3" eb="5">
      <t>ノウフ</t>
    </rPh>
    <rPh sb="59" eb="60">
      <t>ラン</t>
    </rPh>
    <rPh sb="61" eb="64">
      <t>ツウチショ</t>
    </rPh>
    <rPh sb="64" eb="66">
      <t>バンゴウ</t>
    </rPh>
    <rPh sb="73" eb="75">
      <t>デンピョウ</t>
    </rPh>
    <rPh sb="75" eb="77">
      <t>バンゴウ</t>
    </rPh>
    <phoneticPr fontId="13"/>
  </si>
  <si>
    <t xml:space="preserve">年度、納付書番号、納入者、納付書備考、納入金額、納期限、会計、所属、大、中、小、節、細節、説明、科目、市長名、公印、納付場所、領収印欄、通知書番号、バーコード（伝票番号）
</t>
    <rPh sb="3" eb="5">
      <t>ノウフ</t>
    </rPh>
    <rPh sb="48" eb="50">
      <t>カモク</t>
    </rPh>
    <rPh sb="51" eb="54">
      <t>シチョウメイ</t>
    </rPh>
    <rPh sb="55" eb="57">
      <t>コウイン</t>
    </rPh>
    <rPh sb="56" eb="57">
      <t>イン</t>
    </rPh>
    <phoneticPr fontId="13"/>
  </si>
  <si>
    <t xml:space="preserve">年度、納付書番号、納入者、納付書備考、納入金額、納期限、所属、会計、款、項、目、節、細節、説明、納付場所、領収印欄、通知書番号、バーコード（伝票番号）
</t>
    <rPh sb="3" eb="5">
      <t>ノウフ</t>
    </rPh>
    <phoneticPr fontId="13"/>
  </si>
  <si>
    <t xml:space="preserve">年度、納付書番号、納入者、納付書備考、納入金額、納期限、所属、会計、款、項、目、節、細節、説明、市長名、公印、納付場所、領収欄、通知書番号、バーコード（伝票番号）
</t>
    <rPh sb="3" eb="5">
      <t>ノウフ</t>
    </rPh>
    <rPh sb="48" eb="51">
      <t>シチョウメイ</t>
    </rPh>
    <rPh sb="52" eb="54">
      <t>コウイン</t>
    </rPh>
    <rPh sb="53" eb="54">
      <t>イン</t>
    </rPh>
    <phoneticPr fontId="13"/>
  </si>
  <si>
    <t xml:space="preserve">年度、ページ、予算区分、収入日、所属、決裁欄、収入番号、会計款項目節細節説明（コード）、目、節、説明、収入額、件数
</t>
    <phoneticPr fontId="13"/>
  </si>
  <si>
    <t xml:space="preserve">年度、ページ、会計区分、収入日、作成日、款、金額、件数、小計
</t>
    <rPh sb="0" eb="2">
      <t>ネンド</t>
    </rPh>
    <rPh sb="7" eb="9">
      <t>カイケイ</t>
    </rPh>
    <rPh sb="12" eb="15">
      <t>シュウニュウビ</t>
    </rPh>
    <rPh sb="16" eb="19">
      <t>サクセイビ</t>
    </rPh>
    <rPh sb="20" eb="21">
      <t>カン</t>
    </rPh>
    <rPh sb="22" eb="24">
      <t>キンガク</t>
    </rPh>
    <rPh sb="25" eb="27">
      <t>ケンスウ</t>
    </rPh>
    <rPh sb="28" eb="30">
      <t>ショウケイ</t>
    </rPh>
    <phoneticPr fontId="13"/>
  </si>
  <si>
    <t xml:space="preserve">会計区分、決裁区分、決裁欄、合議欄、伝票名、伝票番号、起票日、決裁日、起票者、局、課、係、氏名、年度、予算区分、科目通番、所属、会計、款、項、目、節、細節、説明、還付伺額、予算現額、還付伺済額、収入済額、更新後還付伺済額、摘要、相手方、整理番号、支払方法、支出区分、支払予定日、備考、バーコード（伝票番号）
</t>
    <phoneticPr fontId="13"/>
  </si>
  <si>
    <t xml:space="preserve">伝票番号、相手方番号、相手方住所、相手方氏名、口座情報（金融機関名、支店名、口座種別、口座番号、口座名義カナ）、還付伺金額
</t>
    <rPh sb="5" eb="8">
      <t>アイテカタ</t>
    </rPh>
    <rPh sb="8" eb="10">
      <t>バンゴウ</t>
    </rPh>
    <rPh sb="11" eb="14">
      <t>アイテカタ</t>
    </rPh>
    <rPh sb="14" eb="16">
      <t>ジュウショ</t>
    </rPh>
    <rPh sb="17" eb="20">
      <t>アイテカタ</t>
    </rPh>
    <rPh sb="20" eb="22">
      <t>シメイ</t>
    </rPh>
    <rPh sb="23" eb="25">
      <t>コウザ</t>
    </rPh>
    <rPh sb="25" eb="27">
      <t>ジョウホウ</t>
    </rPh>
    <rPh sb="28" eb="30">
      <t>キンユウ</t>
    </rPh>
    <rPh sb="30" eb="32">
      <t>キカン</t>
    </rPh>
    <rPh sb="32" eb="33">
      <t>メイ</t>
    </rPh>
    <rPh sb="34" eb="37">
      <t>シテンメイ</t>
    </rPh>
    <rPh sb="38" eb="40">
      <t>コウザ</t>
    </rPh>
    <rPh sb="40" eb="42">
      <t>シュベツ</t>
    </rPh>
    <rPh sb="43" eb="45">
      <t>コウザ</t>
    </rPh>
    <rPh sb="45" eb="47">
      <t>バンゴウ</t>
    </rPh>
    <rPh sb="48" eb="50">
      <t>コウザ</t>
    </rPh>
    <rPh sb="50" eb="52">
      <t>メイギ</t>
    </rPh>
    <rPh sb="56" eb="58">
      <t>カンプ</t>
    </rPh>
    <rPh sb="58" eb="59">
      <t>ウカガ</t>
    </rPh>
    <rPh sb="59" eb="61">
      <t>キンガク</t>
    </rPh>
    <phoneticPr fontId="13"/>
  </si>
  <si>
    <t xml:space="preserve">会計区分、決裁区分、決裁欄、合議欄、伝票名、伝票番号、起票日、決裁日、起票者、局、課、係、氏名、年度、予算区分、科目通号、所属、会計、款、項、目、節、細節、説明、不能欠損額、予算現額、調定済額、収入済額、不納欠損済額、更新後不納欠損済額、摘要、整理番号、備考、バーコード（伝票番号）
</t>
    <rPh sb="0" eb="2">
      <t>カイケイ</t>
    </rPh>
    <rPh sb="2" eb="4">
      <t>クブン</t>
    </rPh>
    <rPh sb="5" eb="7">
      <t>ケッサイ</t>
    </rPh>
    <rPh sb="7" eb="9">
      <t>クブン</t>
    </rPh>
    <rPh sb="12" eb="13">
      <t>ラン</t>
    </rPh>
    <rPh sb="16" eb="17">
      <t>ラン</t>
    </rPh>
    <rPh sb="59" eb="60">
      <t>ゴウ</t>
    </rPh>
    <rPh sb="81" eb="83">
      <t>フノウ</t>
    </rPh>
    <rPh sb="83" eb="85">
      <t>ケッソン</t>
    </rPh>
    <rPh sb="85" eb="86">
      <t>ガク</t>
    </rPh>
    <phoneticPr fontId="13"/>
  </si>
  <si>
    <t xml:space="preserve">会計区分、決裁区分、決裁欄（審査担当、審査年月日）、伝票名、伝票番号、起票日、決裁日、起票者、局、課、係、氏名、年度、予算区分、科目通番、所属、会計、款、項、目、節、細節、説明、戻入額、還付額、戻入可能額、摘要、相手方、整理番号、支払日、備考、バーコード（伝票番号）
</t>
    <rPh sb="115" eb="118">
      <t>シハライビ</t>
    </rPh>
    <phoneticPr fontId="6"/>
  </si>
  <si>
    <t xml:space="preserve">相手方区分、相手方番号、郵便番号、住所、方書、相手方名、代表者名、電話番号、ファクス番号、受取人名称、受取人代表者氏名、受取人郵便番号、受取人住所、受取人方書、受取人電話番号、受取人ファクス番号、銀行コード、支店コード、口座種別、口座番号、口座名義人カナ氏名、支払通知書出力区分、還付伺額、支払種別、口座名義人、エラーメッセージ、備考
</t>
    <phoneticPr fontId="13"/>
  </si>
  <si>
    <t xml:space="preserve">納入通知日、年度、納付書番号、納入者、納入金額（税込）、仙台市、（インボイス）登録番号、担当課、納入金額内訳、項番、取引年月日、内訳、金額（税込）、備考、軽減税率、非課税、不課税、合計（税込）、内訳、10%対象、内消費税、8%対象、内消費税、摘要欄、履歴番号
</t>
    <rPh sb="0" eb="2">
      <t>ノウニュウ</t>
    </rPh>
    <rPh sb="2" eb="5">
      <t>ツウチビ</t>
    </rPh>
    <rPh sb="48" eb="52">
      <t>ノウニュウキンガク</t>
    </rPh>
    <rPh sb="52" eb="54">
      <t>ウチワケ</t>
    </rPh>
    <rPh sb="86" eb="87">
      <t>フ</t>
    </rPh>
    <rPh sb="87" eb="89">
      <t>カゼイ</t>
    </rPh>
    <phoneticPr fontId="6"/>
  </si>
  <si>
    <t xml:space="preserve">会計区分（会計年度、予算区分）、決裁区分、決裁欄、合議欄、伝票名、伝票番号、起票日、決裁日、起票者、局、課、係、氏名、年度、予算区分、科目通番、所属、会計、大事業、中事業、小事業、款、項、目、節、細節、説明、負担行為額、配当予算現額、執行済額、執行可能額、更新後執行可能額、控除額、件名、摘要、相手方区分、相手方番号、支払方法、支出区分、整理番号、備考、支払予定日、支払予定金額、バーコード（伝票番号）
</t>
    <rPh sb="5" eb="7">
      <t>カイケイ</t>
    </rPh>
    <rPh sb="7" eb="9">
      <t>ネンド</t>
    </rPh>
    <rPh sb="10" eb="12">
      <t>ヨサン</t>
    </rPh>
    <rPh sb="12" eb="14">
      <t>クブン</t>
    </rPh>
    <rPh sb="141" eb="143">
      <t>ケンメイ</t>
    </rPh>
    <rPh sb="153" eb="155">
      <t>アイテ</t>
    </rPh>
    <rPh sb="155" eb="156">
      <t>カタ</t>
    </rPh>
    <rPh sb="156" eb="158">
      <t>バンゴウ</t>
    </rPh>
    <rPh sb="196" eb="198">
      <t>デンピョウ</t>
    </rPh>
    <rPh sb="198" eb="200">
      <t>バンゴウ</t>
    </rPh>
    <phoneticPr fontId="13"/>
  </si>
  <si>
    <t xml:space="preserve">伝票番号、相手方番号、相手方住所、相手方氏名、口座情報（金融機関名、支店名、口座種別、口座番号、口座名義カナ）、負担行為額、控除額計、ページ番号
</t>
    <rPh sb="5" eb="8">
      <t>アイテカタ</t>
    </rPh>
    <rPh sb="8" eb="10">
      <t>バンゴウ</t>
    </rPh>
    <rPh sb="11" eb="14">
      <t>アイテカタ</t>
    </rPh>
    <rPh sb="14" eb="16">
      <t>ジュウショ</t>
    </rPh>
    <rPh sb="17" eb="20">
      <t>アイテカタ</t>
    </rPh>
    <rPh sb="20" eb="22">
      <t>シメイ</t>
    </rPh>
    <rPh sb="23" eb="25">
      <t>コウザ</t>
    </rPh>
    <rPh sb="25" eb="27">
      <t>ジョウホウ</t>
    </rPh>
    <rPh sb="28" eb="30">
      <t>キンユウ</t>
    </rPh>
    <rPh sb="30" eb="32">
      <t>キカン</t>
    </rPh>
    <rPh sb="32" eb="33">
      <t>メイ</t>
    </rPh>
    <rPh sb="34" eb="37">
      <t>シテンメイ</t>
    </rPh>
    <rPh sb="38" eb="40">
      <t>コウザ</t>
    </rPh>
    <rPh sb="40" eb="42">
      <t>シュベツ</t>
    </rPh>
    <rPh sb="43" eb="45">
      <t>コウザ</t>
    </rPh>
    <rPh sb="45" eb="47">
      <t>バンゴウ</t>
    </rPh>
    <rPh sb="48" eb="50">
      <t>コウザ</t>
    </rPh>
    <rPh sb="50" eb="52">
      <t>メイギ</t>
    </rPh>
    <rPh sb="56" eb="61">
      <t>フタンコウイガク</t>
    </rPh>
    <rPh sb="62" eb="65">
      <t>コウジョガク</t>
    </rPh>
    <rPh sb="65" eb="66">
      <t>ケイ</t>
    </rPh>
    <rPh sb="70" eb="72">
      <t>バンゴウ</t>
    </rPh>
    <phoneticPr fontId="13"/>
  </si>
  <si>
    <t xml:space="preserve">会計区分（会計年度、予算区分）、決裁区分、決裁欄、合議欄、変更前後伝票名等（伝票名、伝票番号、起票日、決裁日）、起票者、局、課、係、氏名、年度、予算区分、科目通番、所属、会計、大事業、中事業、小事業、款、項、目、節、細節、説明、負担行為額、配当予算現額、執行済額、執行可能額、更新後執行可能額、変更後負担行為額、控除額、件名、摘要、相手方区分、相手方番号、支払方法、支出区分、整理番号、備考、支払予定日、支払予定金額、バーコード（伝票番号）
</t>
    <rPh sb="29" eb="31">
      <t>ヘンコウ</t>
    </rPh>
    <rPh sb="31" eb="33">
      <t>ゼンゴ</t>
    </rPh>
    <rPh sb="33" eb="35">
      <t>デンピョウ</t>
    </rPh>
    <rPh sb="35" eb="36">
      <t>メイ</t>
    </rPh>
    <rPh sb="36" eb="37">
      <t>トウ</t>
    </rPh>
    <rPh sb="147" eb="149">
      <t>ヘンコウ</t>
    </rPh>
    <rPh sb="149" eb="150">
      <t>ゴ</t>
    </rPh>
    <rPh sb="150" eb="152">
      <t>フタン</t>
    </rPh>
    <rPh sb="152" eb="154">
      <t>コウイ</t>
    </rPh>
    <rPh sb="154" eb="155">
      <t>ガク</t>
    </rPh>
    <rPh sb="160" eb="162">
      <t>ケンメイ</t>
    </rPh>
    <rPh sb="172" eb="174">
      <t>アイテ</t>
    </rPh>
    <rPh sb="174" eb="175">
      <t>カタ</t>
    </rPh>
    <rPh sb="175" eb="177">
      <t>バンゴウ</t>
    </rPh>
    <rPh sb="215" eb="217">
      <t>デンピョウ</t>
    </rPh>
    <rPh sb="217" eb="219">
      <t>バンゴウ</t>
    </rPh>
    <phoneticPr fontId="13"/>
  </si>
  <si>
    <t xml:space="preserve">会計区分（会計年度、予算区分）、決裁区分、決裁欄、合議欄、伝票名、伝票番号、起票日、決裁日、起票者、局、課、係、氏名、年度、予算区分、科目通番、所属、会計、大事業、中事業、小事業、款、項、目、節、細節、説明、負担行為額、配当予算現額、執行済額、執行可能額、更新後執行可能額、控除額、件名、摘要、相手方区分、相手方番号、支払方法、支出区分、整理番号、備考、支払予定日、支払予定金額、バーコード（伝票番号）
</t>
    <rPh sb="141" eb="143">
      <t>ケンメイ</t>
    </rPh>
    <rPh sb="153" eb="155">
      <t>アイテ</t>
    </rPh>
    <rPh sb="155" eb="156">
      <t>カタ</t>
    </rPh>
    <rPh sb="156" eb="158">
      <t>バンゴウ</t>
    </rPh>
    <phoneticPr fontId="13"/>
  </si>
  <si>
    <t xml:space="preserve">会計区分、決裁区分、決裁欄、合議欄、変更前後伝票名等（伝票名、伝票番号、起票日、決裁日）、起票者、局、課、係、氏名、年度、予算区分、科目通番、所属、会計、大事業、中事業、小事業、款、項、目、節、細節、説明、負担行為額、配当予算現額、執行済額、執行可能額、更新後執行可能額、変更後負担行為額、控除額、件名、摘要、相手方区分、相手方番号、支払方法、支出区分、整理番号、備考、支払予定日、支払予定金額、バーコード（伝票番号）
</t>
    <rPh sb="18" eb="20">
      <t>ヘンコウ</t>
    </rPh>
    <rPh sb="20" eb="22">
      <t>ゼンゴ</t>
    </rPh>
    <rPh sb="22" eb="24">
      <t>デンピョウ</t>
    </rPh>
    <rPh sb="24" eb="25">
      <t>メイ</t>
    </rPh>
    <rPh sb="25" eb="26">
      <t>トウ</t>
    </rPh>
    <rPh sb="136" eb="138">
      <t>ヘンコウ</t>
    </rPh>
    <rPh sb="138" eb="139">
      <t>ゴ</t>
    </rPh>
    <rPh sb="139" eb="141">
      <t>フタン</t>
    </rPh>
    <rPh sb="141" eb="143">
      <t>コウイ</t>
    </rPh>
    <rPh sb="143" eb="144">
      <t>ガク</t>
    </rPh>
    <rPh sb="149" eb="151">
      <t>ケンメイ</t>
    </rPh>
    <rPh sb="161" eb="163">
      <t>アイテ</t>
    </rPh>
    <rPh sb="163" eb="164">
      <t>カタ</t>
    </rPh>
    <rPh sb="164" eb="166">
      <t>バンゴウ</t>
    </rPh>
    <phoneticPr fontId="13"/>
  </si>
  <si>
    <t xml:space="preserve">会計区分、決裁区分、決裁欄（支出命令課、審査担当、審査年月日）、伝票名、伝票番号（支出負担行為、支出命令）、起票日、決裁日、起票者、局、課、係、氏名、年度、予算区分、科目通番、所属、会計、大事業、中事業、小事業、款、項、目、節、細節、説明、支出命令額、負担行為額、更新前支出命令額、更新後支出命令額、控除額、件名、摘要、相手方区分、相手方番号、債権債務者情報、支払方法、支出区分、請求番号、整理番号、支払希望日、支払執行押印欄、指定金融機関執行済印欄、バーコード（伝票番号）
</t>
    <rPh sb="14" eb="16">
      <t>シシュツ</t>
    </rPh>
    <rPh sb="16" eb="18">
      <t>メイレイ</t>
    </rPh>
    <rPh sb="18" eb="19">
      <t>カ</t>
    </rPh>
    <rPh sb="20" eb="22">
      <t>シンサ</t>
    </rPh>
    <rPh sb="22" eb="24">
      <t>タントウ</t>
    </rPh>
    <rPh sb="41" eb="43">
      <t>シシュツ</t>
    </rPh>
    <rPh sb="43" eb="45">
      <t>フタン</t>
    </rPh>
    <rPh sb="45" eb="47">
      <t>コウイ</t>
    </rPh>
    <rPh sb="48" eb="50">
      <t>シシュツ</t>
    </rPh>
    <rPh sb="50" eb="52">
      <t>メイレイ</t>
    </rPh>
    <rPh sb="166" eb="168">
      <t>アイテ</t>
    </rPh>
    <rPh sb="168" eb="169">
      <t>カタ</t>
    </rPh>
    <rPh sb="169" eb="171">
      <t>バンゴウ</t>
    </rPh>
    <rPh sb="172" eb="174">
      <t>サイケン</t>
    </rPh>
    <rPh sb="174" eb="176">
      <t>サイム</t>
    </rPh>
    <rPh sb="176" eb="177">
      <t>シャ</t>
    </rPh>
    <rPh sb="177" eb="179">
      <t>ジョウホウ</t>
    </rPh>
    <rPh sb="206" eb="208">
      <t>シハライ</t>
    </rPh>
    <rPh sb="210" eb="212">
      <t>オウイン</t>
    </rPh>
    <rPh sb="212" eb="213">
      <t>ラン</t>
    </rPh>
    <rPh sb="220" eb="224">
      <t>シッコウズミイン</t>
    </rPh>
    <rPh sb="224" eb="225">
      <t>ラン</t>
    </rPh>
    <phoneticPr fontId="6"/>
  </si>
  <si>
    <t xml:space="preserve">会計区分（会計年度、予算区分）、決裁区分、決裁欄（支出命令課、審査担当、審査年月日）、伝票名、伝票番号、起票日、決裁日、起票者、局、課、係、氏名、年度、予算区分、科目通番、所属、会計、大事業、中事業、小事業、款、項、目、節、細節、説明、支出命令額、負担行為額、更新前支出命令額、更新後支出命令額、控除額、件名、摘要、相手方区分、相手方番号、債権債務者情報、支払方法、支出区分、請求番号、整理番号、支払希望日、支払執行押印欄、指定金融機関執行済印欄、バーコード（伝票番号）
</t>
    <rPh sb="25" eb="27">
      <t>シシュツ</t>
    </rPh>
    <rPh sb="27" eb="29">
      <t>メイレイ</t>
    </rPh>
    <rPh sb="29" eb="30">
      <t>カ</t>
    </rPh>
    <rPh sb="31" eb="33">
      <t>シンサ</t>
    </rPh>
    <rPh sb="33" eb="35">
      <t>タントウ</t>
    </rPh>
    <rPh sb="164" eb="166">
      <t>アイテ</t>
    </rPh>
    <rPh sb="166" eb="167">
      <t>カタ</t>
    </rPh>
    <rPh sb="167" eb="169">
      <t>バンゴウ</t>
    </rPh>
    <rPh sb="170" eb="172">
      <t>サイケン</t>
    </rPh>
    <rPh sb="172" eb="174">
      <t>サイム</t>
    </rPh>
    <rPh sb="174" eb="175">
      <t>シャ</t>
    </rPh>
    <rPh sb="175" eb="177">
      <t>ジョウホウ</t>
    </rPh>
    <rPh sb="204" eb="206">
      <t>シハライ</t>
    </rPh>
    <rPh sb="208" eb="210">
      <t>オウイン</t>
    </rPh>
    <rPh sb="210" eb="211">
      <t>ラン</t>
    </rPh>
    <rPh sb="218" eb="222">
      <t>シッコウズミイン</t>
    </rPh>
    <rPh sb="222" eb="223">
      <t>ラン</t>
    </rPh>
    <phoneticPr fontId="6"/>
  </si>
  <si>
    <t xml:space="preserve">会計区分（会計年度、予算区分）、決裁区分、審査担当、審査年月日、伝票名、伝票番号、起票日、決裁日、起票者、局、課、係、氏名、年度、予算区分、科目通番、所属、会計、大事業、中事業、小事業、款、項、目、節、細節、説明、精算額、受領額、追給額、戻入額、件名、摘要、相手方区分、相手方番号、支払日、用務終了日、備考、バーコード（伝票番号）
</t>
    <rPh sb="0" eb="4">
      <t>カイケイクブン</t>
    </rPh>
    <rPh sb="21" eb="23">
      <t>シンサ</t>
    </rPh>
    <rPh sb="23" eb="25">
      <t>タントウ</t>
    </rPh>
    <rPh sb="132" eb="134">
      <t>クブン</t>
    </rPh>
    <rPh sb="138" eb="140">
      <t>バンゴウ</t>
    </rPh>
    <phoneticPr fontId="6"/>
  </si>
  <si>
    <t xml:space="preserve">予算項目、年度、事業コード、事業略称、会計コード、款コード、項コード、目コード、支給期、節コード、細節コード、説明コード、説明略称、所属、配当予算額、執行済額、執行可能額、今回支出命令額、更新後執行可能額
</t>
    <rPh sb="0" eb="2">
      <t>ヨサン</t>
    </rPh>
    <rPh sb="2" eb="4">
      <t>コウモク</t>
    </rPh>
    <phoneticPr fontId="6"/>
  </si>
  <si>
    <t xml:space="preserve">会計区分（会計年度、予算区分）、決裁区分、決裁欄（戻入課、審査担当、審査年月日）、伝票名、伝票番号（支出命令、戻入）、起票日、決裁日、起票者、局、課、係、氏名、年度、予算区分、科目通番、所属、会計、大事業、中事業、小事業、款、項、目、節、細節、説明、戻入兼負担行為減額、支出命令額、戻入可能額、配当予算現額、執行済額、執行可能額、更新後執行可能額、摘要、相手方区分、相手方番号、債権債務者情報、備考、バーコード（伝票番号）
</t>
    <rPh sb="31" eb="33">
      <t>タントウ</t>
    </rPh>
    <rPh sb="122" eb="124">
      <t>セツメイ</t>
    </rPh>
    <rPh sb="183" eb="185">
      <t>アイテ</t>
    </rPh>
    <rPh sb="185" eb="186">
      <t>カタ</t>
    </rPh>
    <rPh sb="186" eb="188">
      <t>バンゴウ</t>
    </rPh>
    <rPh sb="194" eb="196">
      <t>ジョウホウ</t>
    </rPh>
    <phoneticPr fontId="6"/>
  </si>
  <si>
    <t xml:space="preserve">会計区分（会計年度、予算区分）、決裁区分、決裁欄（戻入課、審査担当、審査年月日）、伝票名、伝票番号（支出命令、戻入）、起票日、決裁日、起票者、局、課、係、氏名、年度、予算区分、戻入額、支出命令額、戻入可能額、摘要、相手方区分、相手方番号、債権債務者情報、備考、バーコード（伝票番号）
伝票番号、所属、科目通番、事業、会計、款、項、目、節、細節、説明、金額
</t>
    <rPh sb="31" eb="33">
      <t>タントウ</t>
    </rPh>
    <phoneticPr fontId="6"/>
  </si>
  <si>
    <t xml:space="preserve">会計区分（会計年度、予算区分）、決裁区分、決裁欄（戻入課、起案年月日、審査担当、審査年月日）、伝票名、伝票番号（支出命令、戻入）、起票日、決裁日、起票者、局、課、係、氏名、年度、予算区分、戻入兼負担行為減額、支出命令額、戻入可能額、配当予算現額、執行済額、執行可能額、更新後執行可能額、摘要、相手方区分、相手方番号、債権債務者情報、備考、バーコード（伝票番号）
伝票番号、所属、科目通番、事業会計、款、項、目、節、細節、説明、金額
</t>
    <rPh sb="37" eb="39">
      <t>タントウ</t>
    </rPh>
    <phoneticPr fontId="6"/>
  </si>
  <si>
    <t xml:space="preserve">会計区分（会計年度、予算区分）、決裁区分、決裁欄（審査担当、審査年月日）、伝票名、伝票番号（複数科目支出負担行為、複数科目支出命令、複数科目精算）、決裁欄、起票日、決裁日、起票者、局、課、係、氏名、年度、予算区分、精算額、受領額、追給額、戻入額、件名、摘要、相手方区分、相手方番号、債権債務者情報、支払日、用務終了日、備考、バーコード（伝票番号）
伝票番号、所属、科目通番、事業、会計、款、項、目、節、細節、説明、精算額、受領額、追給額、戻入額
</t>
    <rPh sb="0" eb="2">
      <t>カイケイ</t>
    </rPh>
    <rPh sb="2" eb="4">
      <t>クブン</t>
    </rPh>
    <rPh sb="25" eb="27">
      <t>シンサ</t>
    </rPh>
    <rPh sb="27" eb="29">
      <t>タントウ</t>
    </rPh>
    <rPh sb="46" eb="48">
      <t>フクスウ</t>
    </rPh>
    <rPh sb="48" eb="50">
      <t>カモク</t>
    </rPh>
    <rPh sb="50" eb="52">
      <t>シシュツ</t>
    </rPh>
    <rPh sb="52" eb="54">
      <t>フタン</t>
    </rPh>
    <rPh sb="54" eb="56">
      <t>コウイ</t>
    </rPh>
    <rPh sb="57" eb="59">
      <t>フクスウ</t>
    </rPh>
    <rPh sb="59" eb="61">
      <t>カモク</t>
    </rPh>
    <rPh sb="61" eb="63">
      <t>シシュツ</t>
    </rPh>
    <rPh sb="63" eb="65">
      <t>メイレイ</t>
    </rPh>
    <rPh sb="66" eb="68">
      <t>フクスウ</t>
    </rPh>
    <rPh sb="68" eb="70">
      <t>カモク</t>
    </rPh>
    <rPh sb="70" eb="72">
      <t>セイサン</t>
    </rPh>
    <rPh sb="107" eb="109">
      <t>セイサン</t>
    </rPh>
    <rPh sb="109" eb="110">
      <t>ガク</t>
    </rPh>
    <rPh sb="135" eb="137">
      <t>アイテ</t>
    </rPh>
    <rPh sb="137" eb="138">
      <t>カタ</t>
    </rPh>
    <rPh sb="138" eb="140">
      <t>バンゴウ</t>
    </rPh>
    <rPh sb="141" eb="143">
      <t>サイケン</t>
    </rPh>
    <rPh sb="143" eb="145">
      <t>サイム</t>
    </rPh>
    <rPh sb="145" eb="146">
      <t>シャ</t>
    </rPh>
    <rPh sb="146" eb="148">
      <t>ジョウホウ</t>
    </rPh>
    <rPh sb="159" eb="161">
      <t>ビコウ</t>
    </rPh>
    <phoneticPr fontId="6"/>
  </si>
  <si>
    <t xml:space="preserve">会計区分（会計年度、予算区分）、決裁区分、決裁欄（支出命令課、審査担当、審査年月日）、伝票名、伝票番号、起票日、決裁日、起票者、局、課、係、氏名、年度、予算区分、負担兼命令額、控除額、件名、摘要、相手方区分、相手方番号、債務債権者情報、支払方法、支出区分、請求番号、整理番号、支払希望日、支払執行押印欄、指定金融機関執行済印欄、バーコード（伝票番号）
伝票番号、所属、科目通番、事業、会計、款、項、目、節、細節、説明、金額
</t>
    <rPh sb="0" eb="4">
      <t>カイケイクブン</t>
    </rPh>
    <rPh sb="25" eb="27">
      <t>シシュツ</t>
    </rPh>
    <rPh sb="27" eb="29">
      <t>メイレイ</t>
    </rPh>
    <rPh sb="33" eb="35">
      <t>タントウ</t>
    </rPh>
    <rPh sb="89" eb="92">
      <t>コウジョガク</t>
    </rPh>
    <rPh sb="93" eb="95">
      <t>ケンメイ</t>
    </rPh>
    <rPh sb="104" eb="106">
      <t>アイテ</t>
    </rPh>
    <rPh sb="106" eb="107">
      <t>カタ</t>
    </rPh>
    <rPh sb="107" eb="109">
      <t>バンゴウ</t>
    </rPh>
    <rPh sb="111" eb="116">
      <t>サイムサイケンシャ</t>
    </rPh>
    <rPh sb="116" eb="118">
      <t>ジョウホウ</t>
    </rPh>
    <rPh sb="148" eb="150">
      <t>オウイン</t>
    </rPh>
    <rPh sb="150" eb="151">
      <t>ラン</t>
    </rPh>
    <rPh sb="162" eb="163">
      <t>ラン</t>
    </rPh>
    <phoneticPr fontId="6"/>
  </si>
  <si>
    <t xml:space="preserve">会計区分（会計年度、予算区分）、決裁区分、決裁欄（支出命令課、審査年月日）、伝票名、伝票番号（支出命令、精算）、起票日、決裁日、起票者、局、課、係、氏名、年度、予算区分、科目通番、所属、会計、大事業、中事業、小事業、款、項、目、節、細節、説明、精算額、受領額、戻入額、件名、摘要、相手方区分、相手方番号、債権債務者情報、支払日、履行完了日、備考、バーコード（伝票番号）
</t>
    <rPh sb="0" eb="4">
      <t>カイケイクブン</t>
    </rPh>
    <rPh sb="25" eb="27">
      <t>シシュツ</t>
    </rPh>
    <rPh sb="27" eb="29">
      <t>メイレイ</t>
    </rPh>
    <rPh sb="29" eb="30">
      <t>カ</t>
    </rPh>
    <rPh sb="31" eb="33">
      <t>シンサ</t>
    </rPh>
    <rPh sb="33" eb="36">
      <t>ネンガッピ</t>
    </rPh>
    <rPh sb="47" eb="49">
      <t>シシュツ</t>
    </rPh>
    <rPh sb="49" eb="51">
      <t>メイレイ</t>
    </rPh>
    <rPh sb="52" eb="54">
      <t>セイサン</t>
    </rPh>
    <rPh sb="119" eb="121">
      <t>セツメイ</t>
    </rPh>
    <rPh sb="122" eb="124">
      <t>セイサン</t>
    </rPh>
    <rPh sb="124" eb="125">
      <t>ガク</t>
    </rPh>
    <rPh sb="146" eb="148">
      <t>アイテ</t>
    </rPh>
    <rPh sb="148" eb="149">
      <t>カタ</t>
    </rPh>
    <rPh sb="149" eb="151">
      <t>バンゴウ</t>
    </rPh>
    <rPh sb="152" eb="154">
      <t>サイケン</t>
    </rPh>
    <rPh sb="154" eb="156">
      <t>サイム</t>
    </rPh>
    <rPh sb="156" eb="157">
      <t>シャ</t>
    </rPh>
    <rPh sb="157" eb="159">
      <t>ジョウホウ</t>
    </rPh>
    <phoneticPr fontId="6"/>
  </si>
  <si>
    <t xml:space="preserve">会計区分（会計年度、予算区分）、決裁区分、決裁欄（審査担当、審査年月日）、伝票名、伝票番号（支出負担行為、支出命令、精算）、起票日、決裁日、起票者、局、課、係、氏名、年度、予算区分、精算額、受領額、戻入額、件名、摘要、相手方区分、相手方番号、債権債務者情報、支払日、履行完了日、備考、バーコード（伝票番号）
伝票番号、所属、科目通番、事業、会計、款、項、目、節、細節、説明、精算額、受領額、戻入額
</t>
    <rPh sb="0" eb="4">
      <t>カイケイクブン</t>
    </rPh>
    <rPh sb="25" eb="27">
      <t>シンサ</t>
    </rPh>
    <rPh sb="27" eb="29">
      <t>タントウ</t>
    </rPh>
    <rPh sb="30" eb="32">
      <t>シンサ</t>
    </rPh>
    <rPh sb="32" eb="35">
      <t>ネンガッピ</t>
    </rPh>
    <rPh sb="46" eb="48">
      <t>シシュツ</t>
    </rPh>
    <rPh sb="48" eb="50">
      <t>フタン</t>
    </rPh>
    <rPh sb="50" eb="52">
      <t>コウイ</t>
    </rPh>
    <rPh sb="53" eb="55">
      <t>シシュツ</t>
    </rPh>
    <rPh sb="55" eb="57">
      <t>メイレイ</t>
    </rPh>
    <rPh sb="58" eb="60">
      <t>セイサン</t>
    </rPh>
    <rPh sb="112" eb="114">
      <t>クブン</t>
    </rPh>
    <rPh sb="115" eb="117">
      <t>アイテ</t>
    </rPh>
    <rPh sb="117" eb="118">
      <t>カタ</t>
    </rPh>
    <rPh sb="118" eb="120">
      <t>バンゴウ</t>
    </rPh>
    <rPh sb="121" eb="123">
      <t>サイケン</t>
    </rPh>
    <rPh sb="123" eb="125">
      <t>サイム</t>
    </rPh>
    <rPh sb="125" eb="126">
      <t>シャ</t>
    </rPh>
    <rPh sb="126" eb="128">
      <t>ジョウホウ</t>
    </rPh>
    <phoneticPr fontId="6"/>
  </si>
  <si>
    <t xml:space="preserve">相手方区分、相手方番号、支払通知書出力区分、相手方名、代表者氏名、電話番号、ファクス番号、郵便番号、住所、方書、受取人名称、受取人代表者氏名、受取人電話番号、受取人ファクス番号、受取人郵便番号、受取人住所、受取人方書、銀行コード、支店コード、口座種別、口座番号、口座名義人カナ、負担行為額、控除01、控除02、控除03、控除04、控除05、控除06、控除07、控除08、控除09、控除10、控除11、控除12、控除13、控除14、控除15、控除16、控除17、控除18、控除19、控除20、控除21、控除22、控除23、控除24、控除25、控除26、控除27、控除28、控除29、控除30、エラーメッセージ、備考
</t>
    <phoneticPr fontId="13"/>
  </si>
  <si>
    <t>年度、予算区分、科目通番、支払方法、所属、会計、款、項、目、節、細節、説明、金額、所管会計担当課、相手方、相手方番号、債権債務者情報、日付、、宛名、通知者名、支払執行押印欄</t>
    <rPh sb="41" eb="43">
      <t>ショカン</t>
    </rPh>
    <rPh sb="43" eb="45">
      <t>カイケイ</t>
    </rPh>
    <rPh sb="45" eb="48">
      <t>タントウカ</t>
    </rPh>
    <rPh sb="53" eb="55">
      <t>アイテ</t>
    </rPh>
    <rPh sb="55" eb="56">
      <t>カタ</t>
    </rPh>
    <rPh sb="56" eb="58">
      <t>バンゴウ</t>
    </rPh>
    <rPh sb="59" eb="61">
      <t>サイケン</t>
    </rPh>
    <rPh sb="61" eb="63">
      <t>サイム</t>
    </rPh>
    <rPh sb="63" eb="64">
      <t>シャ</t>
    </rPh>
    <rPh sb="64" eb="66">
      <t>ジョウホウ</t>
    </rPh>
    <rPh sb="67" eb="69">
      <t>ヒヅケ</t>
    </rPh>
    <rPh sb="83" eb="85">
      <t>オウイン</t>
    </rPh>
    <rPh sb="85" eb="86">
      <t>ラン</t>
    </rPh>
    <phoneticPr fontId="6"/>
  </si>
  <si>
    <t xml:space="preserve">年度、予算区分、科目通番、支払方法、所属、会計、款、項、目、節、細節、説明、金額、所管会計担当課、相手方、相手方番号、債権債務者情報、領収印、日付、通知者名、指定金融機関執行済印欄、支出命令NO
</t>
    <rPh sb="41" eb="43">
      <t>ショカン</t>
    </rPh>
    <rPh sb="43" eb="45">
      <t>カイケイ</t>
    </rPh>
    <rPh sb="45" eb="48">
      <t>タントウカ</t>
    </rPh>
    <rPh sb="53" eb="55">
      <t>アイテ</t>
    </rPh>
    <rPh sb="55" eb="56">
      <t>カタ</t>
    </rPh>
    <rPh sb="56" eb="58">
      <t>バンゴウ</t>
    </rPh>
    <rPh sb="59" eb="61">
      <t>サイケン</t>
    </rPh>
    <rPh sb="61" eb="63">
      <t>サイム</t>
    </rPh>
    <rPh sb="63" eb="64">
      <t>シャ</t>
    </rPh>
    <rPh sb="64" eb="66">
      <t>ジョウホウ</t>
    </rPh>
    <rPh sb="67" eb="69">
      <t>リョウシュウ</t>
    </rPh>
    <rPh sb="77" eb="78">
      <t>メイ</t>
    </rPh>
    <rPh sb="89" eb="90">
      <t>ラン</t>
    </rPh>
    <rPh sb="91" eb="93">
      <t>シシュツ</t>
    </rPh>
    <rPh sb="93" eb="95">
      <t>メイレイ</t>
    </rPh>
    <phoneticPr fontId="6"/>
  </si>
  <si>
    <t xml:space="preserve">所管会計担当課、金額、件数、年度、純支払額計、控除額計、支出額計、支出額合計、口座振替日、通知日、宛名、通知者名、支払執行印押印欄
</t>
    <rPh sb="0" eb="2">
      <t>ショカン</t>
    </rPh>
    <rPh sb="2" eb="4">
      <t>カイケイ</t>
    </rPh>
    <rPh sb="4" eb="7">
      <t>タントウカ</t>
    </rPh>
    <rPh sb="62" eb="64">
      <t>オウイン</t>
    </rPh>
    <rPh sb="64" eb="65">
      <t>ラン</t>
    </rPh>
    <phoneticPr fontId="6"/>
  </si>
  <si>
    <t xml:space="preserve">年度、予算区分、支払方法、所属、会計、事業、款、項、目、節、細節、説明、金額、所管会計担当課、流用理由、日付、通知者名、指定金融機関執行済印欄、一時流用伺書NO
</t>
    <rPh sb="39" eb="41">
      <t>ショカン</t>
    </rPh>
    <rPh sb="41" eb="43">
      <t>カイケイ</t>
    </rPh>
    <rPh sb="43" eb="46">
      <t>タントウカ</t>
    </rPh>
    <rPh sb="70" eb="71">
      <t>ラン</t>
    </rPh>
    <phoneticPr fontId="6"/>
  </si>
  <si>
    <t xml:space="preserve">伝票名、伝票番号、相手方情報、相手方番号、相手方住所、相手方方書、相手方名、受取人住所、受取人方書、受取人名、口座情報（金融機関名、支店名、口座種別、口座番号、口座名義カナ）、払出額
</t>
    <phoneticPr fontId="6"/>
  </si>
  <si>
    <t xml:space="preserve">作成日付、、ページ番号、年度、費目コード、費目略称、伝票番号、処理日、実領収日、所属略称、摘要、受入額、払出額、相手方名称、合計
</t>
    <rPh sb="0" eb="2">
      <t>サクセイ</t>
    </rPh>
    <rPh sb="9" eb="11">
      <t>バンゴウ</t>
    </rPh>
    <rPh sb="15" eb="17">
      <t>ヒモク</t>
    </rPh>
    <phoneticPr fontId="6"/>
  </si>
  <si>
    <t xml:space="preserve">作成日付、ページ番号、年度、日付、費目コード、費目略称、前日残高、当日中残高、受入額、払出額、差引額、当日残高、備考、小計、合計
</t>
    <phoneticPr fontId="6"/>
  </si>
  <si>
    <t xml:space="preserve">作成日付、ページ番号、年月、費目コード、費目略称、前月末残高、当月中増減、受入額、払出額、差引額、当月末残高、備考、合計
</t>
    <phoneticPr fontId="6"/>
  </si>
  <si>
    <t xml:space="preserve">作成日付、ページ番号、年度、費目コード、費目略称、前年度末残高、当年度中増減、受入額、払出額、差引額、当年度末残高、備考、合計
</t>
    <phoneticPr fontId="6"/>
  </si>
  <si>
    <t xml:space="preserve">会計区分（会計年度、予算区分）、決裁区分、決裁欄（更正元課、更正元課審査担当、更正先課、更正先審査担当、審査年月日）、伝票名、伝票番号、起票日、決裁日、起票者、局、課、係、氏名、更正元先予算区分等（年度、予算区分、科目通番、所属、会計、款、項、目、節、細節、説明、予算現額、調定済額、収入済額、還付済額、還付伺起票額、更新後収入済額、更新後還付済額、更新後還付伺起票額、振替額、振替件数、振替種別、摘要、備考、バーコード（伝票番号）
</t>
    <rPh sb="0" eb="4">
      <t>カイケイクブン</t>
    </rPh>
    <rPh sb="25" eb="27">
      <t>コウセイ</t>
    </rPh>
    <rPh sb="27" eb="28">
      <t>モト</t>
    </rPh>
    <rPh sb="28" eb="29">
      <t>カ</t>
    </rPh>
    <rPh sb="30" eb="32">
      <t>コウセイ</t>
    </rPh>
    <rPh sb="32" eb="33">
      <t>モト</t>
    </rPh>
    <rPh sb="33" eb="34">
      <t>カ</t>
    </rPh>
    <rPh sb="34" eb="36">
      <t>シンサ</t>
    </rPh>
    <rPh sb="36" eb="38">
      <t>タントウ</t>
    </rPh>
    <rPh sb="39" eb="41">
      <t>コウセイ</t>
    </rPh>
    <rPh sb="41" eb="42">
      <t>サキ</t>
    </rPh>
    <rPh sb="42" eb="43">
      <t>カ</t>
    </rPh>
    <rPh sb="44" eb="46">
      <t>コウセイ</t>
    </rPh>
    <rPh sb="46" eb="47">
      <t>サキ</t>
    </rPh>
    <rPh sb="47" eb="49">
      <t>シンサ</t>
    </rPh>
    <rPh sb="49" eb="51">
      <t>タントウ</t>
    </rPh>
    <rPh sb="52" eb="54">
      <t>シンサ</t>
    </rPh>
    <rPh sb="54" eb="57">
      <t>ネンガッピ</t>
    </rPh>
    <phoneticPr fontId="6"/>
  </si>
  <si>
    <t xml:space="preserve">年度、決算見込区分、所属、所属単位、所属レベル、科目レベル、日時、会計、款、項、目、目名称、節、細節、説明、説明名称、予算区分、予算所属、執行所属、執行所属名称、当初予算額、補正予算額、予算現額、調定済額、収入済額、収入予定額、収入予定査定額、収入見込額、差引額、繰越予定額、摘要
</t>
    <phoneticPr fontId="13"/>
  </si>
  <si>
    <t>要件区分</t>
    <rPh sb="0" eb="2">
      <t>ヨウケン</t>
    </rPh>
    <rPh sb="2" eb="4">
      <t>クブン</t>
    </rPh>
    <phoneticPr fontId="6"/>
  </si>
  <si>
    <t>必須</t>
    <rPh sb="0" eb="2">
      <t>ヒッス</t>
    </rPh>
    <phoneticPr fontId="6"/>
  </si>
  <si>
    <t>当初歳入予算見積書兼内示書</t>
    <rPh sb="0" eb="2">
      <t>トウショ</t>
    </rPh>
    <rPh sb="2" eb="4">
      <t>サイニュウ</t>
    </rPh>
    <rPh sb="4" eb="8">
      <t>ヨサンミツモリ</t>
    </rPh>
    <rPh sb="8" eb="9">
      <t>ショ</t>
    </rPh>
    <phoneticPr fontId="6"/>
  </si>
  <si>
    <t>当初歳出予算見積書兼内示書</t>
    <rPh sb="0" eb="2">
      <t>トウショ</t>
    </rPh>
    <rPh sb="2" eb="4">
      <t>サイシュツ</t>
    </rPh>
    <rPh sb="4" eb="6">
      <t>ヨサン</t>
    </rPh>
    <rPh sb="6" eb="9">
      <t>ミツモリショ</t>
    </rPh>
    <phoneticPr fontId="6"/>
  </si>
  <si>
    <t>当初歳出予算見積書兼内示書（建設局）</t>
    <rPh sb="14" eb="17">
      <t>ケンセツキョク</t>
    </rPh>
    <phoneticPr fontId="6"/>
  </si>
  <si>
    <t>払込書(納付書）兼領収書</t>
    <rPh sb="4" eb="7">
      <t>ノウフショ</t>
    </rPh>
    <phoneticPr fontId="6"/>
  </si>
  <si>
    <t>納入済通知書（控除）</t>
    <rPh sb="7" eb="9">
      <t>コウジョ</t>
    </rPh>
    <phoneticPr fontId="6"/>
  </si>
  <si>
    <t>納入済通知書(歳計外）</t>
    <rPh sb="7" eb="10">
      <t>サイケイガイ</t>
    </rPh>
    <phoneticPr fontId="6"/>
  </si>
  <si>
    <t>返納通知書兼領収書</t>
    <phoneticPr fontId="6"/>
  </si>
  <si>
    <t>会計別決算総括表（A4)</t>
    <phoneticPr fontId="6"/>
  </si>
  <si>
    <t>会計別決算総括表</t>
    <phoneticPr fontId="6"/>
  </si>
  <si>
    <t>歳出節細節共通説明一覧表</t>
    <phoneticPr fontId="6"/>
  </si>
  <si>
    <t>歳入説明詳細一覧表</t>
    <phoneticPr fontId="6"/>
  </si>
  <si>
    <t xml:space="preserve">款、項、金額、合計、ページ番号
</t>
    <rPh sb="7" eb="9">
      <t>ゴウケイ</t>
    </rPh>
    <rPh sb="13" eb="15">
      <t>バンゴウ</t>
    </rPh>
    <phoneticPr fontId="6"/>
  </si>
  <si>
    <t xml:space="preserve">年度、編成区分、要求区分、作成日時、ページ番号、会計区分、大事業、中事業、小事業、枝事業、款、項、目、所属、、現計予算額、補正要求額、補正後予算額、補正決定額、補正理由、事業内容、効 果、性質別内訳、合計、特定財源の内訳、実施計画、事業の内訳、款項目節細節説明、名称、金額、体系コード、名称、金額、その他特定財源、特定財源合計、一般財源
年度、編成区分、要求区分、作成日時、ページ番号、会計区分、事業、款項目、所属、節・細節・説明/積算式、コード、名称、現計予算額、補正要求額、補正後予算額、補正決定額、臨経、性質
</t>
    <rPh sb="3" eb="5">
      <t>ヘンセイ</t>
    </rPh>
    <rPh sb="5" eb="7">
      <t>クブン</t>
    </rPh>
    <rPh sb="8" eb="10">
      <t>ヨウキュウ</t>
    </rPh>
    <rPh sb="10" eb="12">
      <t>クブン</t>
    </rPh>
    <rPh sb="51" eb="53">
      <t>ショゾク</t>
    </rPh>
    <rPh sb="85" eb="87">
      <t>ジギョウ</t>
    </rPh>
    <rPh sb="87" eb="89">
      <t>ナイヨウ</t>
    </rPh>
    <rPh sb="108" eb="110">
      <t>ウチワケ</t>
    </rPh>
    <rPh sb="143" eb="145">
      <t>メイショウ</t>
    </rPh>
    <rPh sb="146" eb="148">
      <t>キンガク</t>
    </rPh>
    <rPh sb="151" eb="152">
      <t>タ</t>
    </rPh>
    <rPh sb="152" eb="154">
      <t>トクテイ</t>
    </rPh>
    <rPh sb="154" eb="156">
      <t>ザイゲン</t>
    </rPh>
    <rPh sb="157" eb="159">
      <t>トクテイ</t>
    </rPh>
    <rPh sb="159" eb="161">
      <t>ザイゲン</t>
    </rPh>
    <rPh sb="161" eb="163">
      <t>ゴウケイ</t>
    </rPh>
    <rPh sb="164" eb="166">
      <t>イッパン</t>
    </rPh>
    <rPh sb="166" eb="168">
      <t>ザイゲン</t>
    </rPh>
    <rPh sb="209" eb="210">
      <t>セツ</t>
    </rPh>
    <rPh sb="211" eb="213">
      <t>サイセツ</t>
    </rPh>
    <rPh sb="214" eb="216">
      <t>セツメイ</t>
    </rPh>
    <rPh sb="217" eb="219">
      <t>セキサン</t>
    </rPh>
    <rPh sb="219" eb="220">
      <t>シキ</t>
    </rPh>
    <rPh sb="225" eb="227">
      <t>メイショウ</t>
    </rPh>
    <rPh sb="256" eb="258">
      <t>セイシツ</t>
    </rPh>
    <phoneticPr fontId="13"/>
  </si>
  <si>
    <t xml:space="preserve">年度、事業概要、予算額、款項目
</t>
    <rPh sb="12" eb="15">
      <t>カンコウモク</t>
    </rPh>
    <phoneticPr fontId="13"/>
  </si>
  <si>
    <t xml:space="preserve">年度、通知書番号、納入者、納付書備考、納入金額、納期限、所属、会計、款、項、目、節、細節、説明、納付場所、領収印欄、通知書番号、バーコード（伝票番号）
</t>
    <rPh sb="56" eb="57">
      <t>ラン</t>
    </rPh>
    <phoneticPr fontId="6"/>
  </si>
  <si>
    <t xml:space="preserve">年度、納付書番号、納入者、納入金額、納期限、所属、費目、納入目的、根拠条文、支払金額、税抜金額、人数、納付場所、領収印欄、通知書番号、バーコード、伝票番号
</t>
    <phoneticPr fontId="6"/>
  </si>
  <si>
    <t xml:space="preserve">年度、納付書番号、納入者、納付書備考、納入金額、納期限、所属、会計、款、項、目、節、細節、説明、市長名、公印、納付場所、領収印欄、通知書番号、バーコード（伝票番号）
</t>
    <rPh sb="28" eb="30">
      <t>ショゾク</t>
    </rPh>
    <rPh sb="52" eb="54">
      <t>コウイン</t>
    </rPh>
    <rPh sb="53" eb="54">
      <t>イン</t>
    </rPh>
    <rPh sb="55" eb="58">
      <t>オウインラン</t>
    </rPh>
    <phoneticPr fontId="13"/>
  </si>
  <si>
    <t xml:space="preserve">会計区分、決裁区分、決裁欄（命令課、審査担当、審査年月日）、伝票名、伝票番号、起票日、決裁日、起票者、局、課、係、氏名、年度、予算区分、科目通番、所属、会計、款、項、目、節、細節、説明、還付額、予算現額、還付済額、収入済額、更新後還付済額、摘要、相手方、整理番号、支払執行押印欄、指定金融機関執行済印欄、支払方法、支出区分、支払希望日、バーコード（伝票番号）
</t>
    <rPh sb="10" eb="12">
      <t>ケッサイ</t>
    </rPh>
    <rPh sb="12" eb="13">
      <t>ラン</t>
    </rPh>
    <rPh sb="14" eb="16">
      <t>メイレイ</t>
    </rPh>
    <rPh sb="16" eb="17">
      <t>カ</t>
    </rPh>
    <rPh sb="18" eb="20">
      <t>シンサ</t>
    </rPh>
    <rPh sb="20" eb="22">
      <t>タントウ</t>
    </rPh>
    <rPh sb="136" eb="138">
      <t>オウイン</t>
    </rPh>
    <rPh sb="138" eb="139">
      <t>ラン</t>
    </rPh>
    <rPh sb="150" eb="151">
      <t>ラン</t>
    </rPh>
    <phoneticPr fontId="13"/>
  </si>
  <si>
    <t xml:space="preserve">伝票番号、相手方番号、相手方住所、相手方方書、相手方名、受取人住所、受取人方書、受取人名、口座情報（金融機関名、支店名、口座種別、口座番号、口座名義カナ）、還付金額
</t>
    <rPh sb="17" eb="20">
      <t>アイテカタ</t>
    </rPh>
    <rPh sb="20" eb="21">
      <t>ホウ</t>
    </rPh>
    <rPh sb="21" eb="22">
      <t>カ</t>
    </rPh>
    <rPh sb="23" eb="26">
      <t>アイテカタ</t>
    </rPh>
    <rPh sb="26" eb="27">
      <t>メイ</t>
    </rPh>
    <rPh sb="28" eb="31">
      <t>ウケトリニン</t>
    </rPh>
    <rPh sb="31" eb="33">
      <t>ジュウショ</t>
    </rPh>
    <rPh sb="34" eb="37">
      <t>ウケトリニン</t>
    </rPh>
    <rPh sb="37" eb="38">
      <t>カタ</t>
    </rPh>
    <rPh sb="38" eb="39">
      <t>ショ</t>
    </rPh>
    <rPh sb="40" eb="42">
      <t>ウケトリ</t>
    </rPh>
    <rPh sb="42" eb="43">
      <t>ニン</t>
    </rPh>
    <rPh sb="43" eb="44">
      <t>メイ</t>
    </rPh>
    <rPh sb="45" eb="47">
      <t>コウザ</t>
    </rPh>
    <rPh sb="47" eb="49">
      <t>ジョウホウ</t>
    </rPh>
    <rPh sb="50" eb="52">
      <t>キンユウ</t>
    </rPh>
    <rPh sb="52" eb="54">
      <t>キカン</t>
    </rPh>
    <rPh sb="54" eb="55">
      <t>メイ</t>
    </rPh>
    <rPh sb="56" eb="59">
      <t>シテンメイ</t>
    </rPh>
    <rPh sb="60" eb="62">
      <t>コウザ</t>
    </rPh>
    <rPh sb="62" eb="64">
      <t>シュベツ</t>
    </rPh>
    <rPh sb="65" eb="67">
      <t>コウザ</t>
    </rPh>
    <rPh sb="67" eb="69">
      <t>バンゴウ</t>
    </rPh>
    <rPh sb="70" eb="72">
      <t>コウザ</t>
    </rPh>
    <rPh sb="72" eb="74">
      <t>メイギ</t>
    </rPh>
    <rPh sb="78" eb="80">
      <t>カンプ</t>
    </rPh>
    <rPh sb="80" eb="82">
      <t>キンガク</t>
    </rPh>
    <phoneticPr fontId="13"/>
  </si>
  <si>
    <t xml:space="preserve">会計区分、決裁区分、決裁欄（審査担当、審査年月日）、伝票名、伝票番号、起票日、決裁日、起票者、局、課、係、氏名、年度、予算区分、科目通番、所属、会計、款、項、目、節、細節、説明、精算額、還付額、追給額、戻入額、摘要、相手方、整理番号、支払日、用務終了日、備考、バーコード（伝票番号）
</t>
    <rPh sb="10" eb="12">
      <t>ケッサイ</t>
    </rPh>
    <rPh sb="12" eb="13">
      <t>ラン</t>
    </rPh>
    <rPh sb="14" eb="16">
      <t>シンサ</t>
    </rPh>
    <rPh sb="16" eb="18">
      <t>タントウ</t>
    </rPh>
    <rPh sb="19" eb="21">
      <t>シンサ</t>
    </rPh>
    <rPh sb="21" eb="24">
      <t>ネンガッピ</t>
    </rPh>
    <rPh sb="53" eb="55">
      <t>シメイ</t>
    </rPh>
    <phoneticPr fontId="13"/>
  </si>
  <si>
    <t xml:space="preserve">伝票番号、所属、科目通番、大事業、中事業、小事業、予算区分、款、項、目、節、細節、説明、金額
</t>
    <rPh sb="13" eb="14">
      <t>ダイ</t>
    </rPh>
    <rPh sb="17" eb="18">
      <t>チュウ</t>
    </rPh>
    <rPh sb="18" eb="20">
      <t>ジギョウ</t>
    </rPh>
    <rPh sb="21" eb="24">
      <t>ショウジギョウ</t>
    </rPh>
    <rPh sb="25" eb="27">
      <t>ヨサン</t>
    </rPh>
    <rPh sb="27" eb="29">
      <t>クブン</t>
    </rPh>
    <rPh sb="41" eb="43">
      <t>セツメイ</t>
    </rPh>
    <rPh sb="44" eb="46">
      <t>キンガク</t>
    </rPh>
    <phoneticPr fontId="13"/>
  </si>
  <si>
    <t xml:space="preserve">支出負担行為（工事_予定・決定）①
支出負担行為（委託_予定・決定）
</t>
    <phoneticPr fontId="6"/>
  </si>
  <si>
    <t>任意</t>
    <rPh sb="0" eb="2">
      <t>ニンイ</t>
    </rPh>
    <phoneticPr fontId="6"/>
  </si>
  <si>
    <t xml:space="preserve">検査課検査（工事検査）②
検査課検査（工事検査）③
</t>
    <phoneticPr fontId="6"/>
  </si>
  <si>
    <t>前払金精算時に、精算書の代わりに出力される帳票</t>
    <rPh sb="0" eb="3">
      <t>マエバライキン</t>
    </rPh>
    <rPh sb="3" eb="6">
      <t>セイサンジ</t>
    </rPh>
    <rPh sb="8" eb="11">
      <t>セイサンショ</t>
    </rPh>
    <rPh sb="12" eb="13">
      <t>カ</t>
    </rPh>
    <rPh sb="16" eb="18">
      <t>シュツリョク</t>
    </rPh>
    <rPh sb="21" eb="23">
      <t>チョウヒョウ</t>
    </rPh>
    <phoneticPr fontId="1"/>
  </si>
  <si>
    <t xml:space="preserve">支払（納付書払）
支払（窓口）
支払（隔地払）
支払（大量口座）
支払（緊急払）
</t>
    <phoneticPr fontId="6"/>
  </si>
  <si>
    <t xml:space="preserve">＜ヘッダレコード＞
データ区分、種別コード、コード区分、委託者コード、委託者名、取組日、仕向銀行番号、仕向銀行名、仕向支店番号、仕向支店名、預金種目、口座番号、ダミー
＜データレコード＞
データ区分、被仕向銀行番号、被仕向銀行名、被仕向支店番号、被仕向支店名、手形交換所番号、預金種目、口座番号、受取人名、振込金額、新規コード、顧客コード１、顧客コード２、EDI情報、振込区分、識別表示、ダミー
＜トレーラレコード＞
データ区分、合憲件数、合計金額、ダミー
＜エンドレコード＞
データ区分、ダミー
</t>
    <rPh sb="13" eb="15">
      <t>クブン</t>
    </rPh>
    <rPh sb="16" eb="18">
      <t>シュベツ</t>
    </rPh>
    <rPh sb="25" eb="27">
      <t>クブン</t>
    </rPh>
    <rPh sb="28" eb="31">
      <t>イタクシャ</t>
    </rPh>
    <rPh sb="35" eb="38">
      <t>イタクシャ</t>
    </rPh>
    <rPh sb="38" eb="39">
      <t>メイ</t>
    </rPh>
    <rPh sb="40" eb="41">
      <t>ト</t>
    </rPh>
    <rPh sb="41" eb="42">
      <t>クミ</t>
    </rPh>
    <rPh sb="42" eb="43">
      <t>ビ</t>
    </rPh>
    <rPh sb="44" eb="46">
      <t>シムケ</t>
    </rPh>
    <rPh sb="46" eb="48">
      <t>ギンコウ</t>
    </rPh>
    <rPh sb="48" eb="50">
      <t>バンゴウ</t>
    </rPh>
    <rPh sb="51" eb="53">
      <t>シムケ</t>
    </rPh>
    <rPh sb="53" eb="55">
      <t>ギンコウ</t>
    </rPh>
    <rPh sb="55" eb="56">
      <t>メイ</t>
    </rPh>
    <rPh sb="57" eb="59">
      <t>シムケ</t>
    </rPh>
    <rPh sb="59" eb="61">
      <t>シテン</t>
    </rPh>
    <rPh sb="61" eb="63">
      <t>バンゴウ</t>
    </rPh>
    <rPh sb="64" eb="66">
      <t>シムケ</t>
    </rPh>
    <rPh sb="66" eb="69">
      <t>シテンメイ</t>
    </rPh>
    <rPh sb="70" eb="72">
      <t>ヨキン</t>
    </rPh>
    <rPh sb="72" eb="74">
      <t>シュモク</t>
    </rPh>
    <rPh sb="75" eb="77">
      <t>コウザ</t>
    </rPh>
    <rPh sb="77" eb="79">
      <t>バンゴウ</t>
    </rPh>
    <rPh sb="97" eb="99">
      <t>クブン</t>
    </rPh>
    <rPh sb="100" eb="101">
      <t>ヒ</t>
    </rPh>
    <rPh sb="101" eb="103">
      <t>シム</t>
    </rPh>
    <rPh sb="103" eb="105">
      <t>ギンコウ</t>
    </rPh>
    <rPh sb="105" eb="107">
      <t>バンゴウ</t>
    </rPh>
    <rPh sb="108" eb="109">
      <t>ヒ</t>
    </rPh>
    <rPh sb="109" eb="111">
      <t>シムケ</t>
    </rPh>
    <rPh sb="111" eb="113">
      <t>ギンコウ</t>
    </rPh>
    <rPh sb="113" eb="114">
      <t>メイ</t>
    </rPh>
    <rPh sb="115" eb="116">
      <t>ヒ</t>
    </rPh>
    <rPh sb="116" eb="118">
      <t>シムケ</t>
    </rPh>
    <rPh sb="118" eb="120">
      <t>シテン</t>
    </rPh>
    <rPh sb="120" eb="122">
      <t>バンゴウ</t>
    </rPh>
    <rPh sb="123" eb="124">
      <t>ヒ</t>
    </rPh>
    <rPh sb="124" eb="126">
      <t>シムケ</t>
    </rPh>
    <rPh sb="126" eb="129">
      <t>シテンメイ</t>
    </rPh>
    <rPh sb="130" eb="132">
      <t>テガタ</t>
    </rPh>
    <rPh sb="132" eb="134">
      <t>コウカン</t>
    </rPh>
    <rPh sb="134" eb="135">
      <t>ジョ</t>
    </rPh>
    <rPh sb="135" eb="137">
      <t>バンゴウ</t>
    </rPh>
    <rPh sb="138" eb="140">
      <t>ヨキン</t>
    </rPh>
    <rPh sb="140" eb="142">
      <t>シュモク</t>
    </rPh>
    <rPh sb="143" eb="145">
      <t>コウザ</t>
    </rPh>
    <rPh sb="145" eb="147">
      <t>バンゴウ</t>
    </rPh>
    <rPh sb="148" eb="150">
      <t>ウケトリ</t>
    </rPh>
    <rPh sb="150" eb="151">
      <t>ニン</t>
    </rPh>
    <rPh sb="151" eb="152">
      <t>メイ</t>
    </rPh>
    <rPh sb="153" eb="155">
      <t>フリコミ</t>
    </rPh>
    <rPh sb="155" eb="157">
      <t>キンガク</t>
    </rPh>
    <rPh sb="158" eb="160">
      <t>シンキ</t>
    </rPh>
    <rPh sb="164" eb="166">
      <t>コキャク</t>
    </rPh>
    <rPh sb="171" eb="173">
      <t>コキャク</t>
    </rPh>
    <rPh sb="181" eb="183">
      <t>ジョウホウ</t>
    </rPh>
    <rPh sb="184" eb="186">
      <t>フリコミ</t>
    </rPh>
    <rPh sb="186" eb="188">
      <t>クブン</t>
    </rPh>
    <rPh sb="189" eb="191">
      <t>シキベツ</t>
    </rPh>
    <rPh sb="191" eb="193">
      <t>ヒョウジ</t>
    </rPh>
    <rPh sb="212" eb="214">
      <t>クブン</t>
    </rPh>
    <rPh sb="215" eb="217">
      <t>ゴウケン</t>
    </rPh>
    <rPh sb="217" eb="219">
      <t>ケンスウ</t>
    </rPh>
    <rPh sb="220" eb="222">
      <t>ゴウケイ</t>
    </rPh>
    <rPh sb="222" eb="224">
      <t>キンガク</t>
    </rPh>
    <rPh sb="242" eb="244">
      <t>クブン</t>
    </rPh>
    <phoneticPr fontId="6"/>
  </si>
  <si>
    <t xml:space="preserve">-
---
基金運用（滞留額減）
基金繰替（返済）
預金預け入れ（有利子）
つり銭管理
</t>
    <phoneticPr fontId="6"/>
  </si>
  <si>
    <t xml:space="preserve">支払（納付書払）
支払（窓口）
支払（口座振替）
支払（隔地払）
支払（大量口座）
支払（緊急払）
</t>
    <rPh sb="19" eb="23">
      <t>コウザフリカエ</t>
    </rPh>
    <phoneticPr fontId="6"/>
  </si>
  <si>
    <t xml:space="preserve">会計区分（会計年度、予算区分）、決裁区分、決裁欄、伝票名、伝票番号、起票日、決裁日、起票者、局、課、係、氏名、年度、所属、費目、受入額、現在残高、受入済額、摘要、相手方区分、相手型番号、整理番号、備考、バーコード（伝票番号）
</t>
    <rPh sb="107" eb="109">
      <t>デンピョウ</t>
    </rPh>
    <rPh sb="109" eb="111">
      <t>バンゴウ</t>
    </rPh>
    <phoneticPr fontId="6"/>
  </si>
  <si>
    <t xml:space="preserve">源泉徴収事務 （払出）
源泉徴収事務 （その他事務）
</t>
    <rPh sb="22" eb="23">
      <t>ホカ</t>
    </rPh>
    <rPh sb="23" eb="25">
      <t>ジム</t>
    </rPh>
    <phoneticPr fontId="6"/>
  </si>
  <si>
    <t xml:space="preserve">会計区分（会計年度、予算区分）、決裁区分、決裁欄（更正元課、更正先課、更正元審査担当、更正先審査担当、審査年月日）、伝票名、伝票番号、起票日、決裁日、起票者、局、課、係、氏名、更正元先予算区分等（年度、予算区分、科目通番、所属、事業、会計、款、項、目、節、細節、説明、配当予算現額、支出命令済額、戻入済額、更新後支出命令済額、更新後戻入済額）、振替額、振替件数、振替種別、摘要、備考、バーコード（伝票番号）
</t>
    <rPh sb="25" eb="27">
      <t>コウセイ</t>
    </rPh>
    <rPh sb="27" eb="28">
      <t>モト</t>
    </rPh>
    <rPh sb="30" eb="32">
      <t>コウセイ</t>
    </rPh>
    <rPh sb="32" eb="33">
      <t>サキ</t>
    </rPh>
    <rPh sb="33" eb="34">
      <t>カ</t>
    </rPh>
    <rPh sb="35" eb="37">
      <t>コウセイ</t>
    </rPh>
    <rPh sb="37" eb="38">
      <t>モト</t>
    </rPh>
    <rPh sb="38" eb="40">
      <t>シンサ</t>
    </rPh>
    <rPh sb="40" eb="42">
      <t>タントウ</t>
    </rPh>
    <rPh sb="43" eb="45">
      <t>コウセイ</t>
    </rPh>
    <rPh sb="45" eb="46">
      <t>サキ</t>
    </rPh>
    <rPh sb="46" eb="48">
      <t>シンサ</t>
    </rPh>
    <rPh sb="48" eb="50">
      <t>タントウ</t>
    </rPh>
    <rPh sb="88" eb="90">
      <t>コウセイ</t>
    </rPh>
    <rPh sb="90" eb="91">
      <t>モト</t>
    </rPh>
    <rPh sb="91" eb="92">
      <t>サキ</t>
    </rPh>
    <rPh sb="92" eb="94">
      <t>ヨサン</t>
    </rPh>
    <rPh sb="94" eb="96">
      <t>クブン</t>
    </rPh>
    <rPh sb="96" eb="97">
      <t>トウ</t>
    </rPh>
    <rPh sb="117" eb="119">
      <t>カイケイ</t>
    </rPh>
    <rPh sb="131" eb="133">
      <t>セツメイ</t>
    </rPh>
    <phoneticPr fontId="6"/>
  </si>
  <si>
    <t xml:space="preserve">会計区分（会計年度、予算区分）、決裁区分、決裁欄（更正元課、更正先課、更正元審査担当、更正先審査担当、審査年月日）、伝票名、伝票番号、起票日、決裁日、起票者、局、課、係、氏名、更正元先予算区分等（年度、予算区分、科目通番、所属、事業、会計、款、項、目、節、細節、説明、配当予算現額、支出命令済額、戻入済額、更新後支出命令済額、更新後戻入済額）、振替額、振替件数、振替種別、摘要、備考、バーコード（伝票番号）
</t>
    <rPh sb="2" eb="4">
      <t>クブン</t>
    </rPh>
    <rPh sb="117" eb="119">
      <t>カイケイ</t>
    </rPh>
    <rPh sb="131" eb="133">
      <t>セツメイ</t>
    </rPh>
    <rPh sb="189" eb="191">
      <t>ビコウ</t>
    </rPh>
    <phoneticPr fontId="6"/>
  </si>
  <si>
    <t xml:space="preserve">会計区分（会計年度、予算区分）、決裁区分、決裁欄（振替元課、振替元審査担当、振替先課、振替先審査担当、審査年月日）、伝票名、伝票番号、起票日、決裁日、起票者、局、課、係、氏名、振替元先予算区分等（年度、予算区分、科目通番、所属、事業、会計、款、項、目、節、細節、説明、配当予算現額、支出命令済額、戻入済額、更新後支出命令済額、更新後戻入済額、予算現額、調定済額、収入済額、還付伺起票額、更新後収入済額、更新後還付伺起票額）、振替額、振替件数、振替種別、摘要、備考、バーコード（伝票番号）
</t>
    <rPh sb="2" eb="4">
      <t>クブン</t>
    </rPh>
    <rPh sb="21" eb="23">
      <t>ケッサイ</t>
    </rPh>
    <rPh sb="23" eb="24">
      <t>ラン</t>
    </rPh>
    <rPh sb="25" eb="27">
      <t>フリカエ</t>
    </rPh>
    <rPh sb="27" eb="28">
      <t>モト</t>
    </rPh>
    <rPh sb="28" eb="29">
      <t>カ</t>
    </rPh>
    <rPh sb="30" eb="32">
      <t>フリカエ</t>
    </rPh>
    <rPh sb="32" eb="33">
      <t>モト</t>
    </rPh>
    <rPh sb="33" eb="35">
      <t>シンサ</t>
    </rPh>
    <rPh sb="35" eb="37">
      <t>タントウ</t>
    </rPh>
    <rPh sb="38" eb="40">
      <t>フリカエ</t>
    </rPh>
    <rPh sb="40" eb="41">
      <t>サキ</t>
    </rPh>
    <rPh sb="41" eb="42">
      <t>カ</t>
    </rPh>
    <rPh sb="43" eb="45">
      <t>フリカエ</t>
    </rPh>
    <rPh sb="45" eb="46">
      <t>サキ</t>
    </rPh>
    <rPh sb="46" eb="48">
      <t>シンサ</t>
    </rPh>
    <rPh sb="48" eb="50">
      <t>タントウ</t>
    </rPh>
    <rPh sb="51" eb="53">
      <t>シンサ</t>
    </rPh>
    <rPh sb="53" eb="56">
      <t>ネンガッピ</t>
    </rPh>
    <rPh sb="88" eb="90">
      <t>フリカエ</t>
    </rPh>
    <rPh sb="90" eb="91">
      <t>モト</t>
    </rPh>
    <rPh sb="91" eb="92">
      <t>サキ</t>
    </rPh>
    <rPh sb="92" eb="94">
      <t>ヨサン</t>
    </rPh>
    <rPh sb="94" eb="96">
      <t>クブン</t>
    </rPh>
    <rPh sb="96" eb="97">
      <t>トウ</t>
    </rPh>
    <rPh sb="114" eb="116">
      <t>ジギョウ</t>
    </rPh>
    <rPh sb="131" eb="133">
      <t>セツメイ</t>
    </rPh>
    <phoneticPr fontId="6"/>
  </si>
  <si>
    <t xml:space="preserve">会計区分、決裁区分、決裁欄（振替元課、振替元審査担当、振替先課、振替先審査担当、審査年月日）、伝票名、伝票番号、起票日、決裁日、起票者、局、課、係、氏名、振替元先予算区分等（年度、予算区分、科目通番、所属、事業、会計、款、項、目、節、細節、説明、費目、配当予算現額、支出命令済額、戻入済額、更新後支出命令済額、更新後戻入済額、現金残高、受入済額、還付済額、更新後受入済額、更新後還付済額）、振替額、振替件数、振替種別、摘要、備考、バーコード（伝票番号）
</t>
    <rPh sb="2" eb="4">
      <t>クブン</t>
    </rPh>
    <rPh sb="77" eb="79">
      <t>フリカエ</t>
    </rPh>
    <rPh sb="79" eb="80">
      <t>モト</t>
    </rPh>
    <rPh sb="80" eb="81">
      <t>サキ</t>
    </rPh>
    <rPh sb="81" eb="83">
      <t>ヨサン</t>
    </rPh>
    <rPh sb="83" eb="85">
      <t>クブン</t>
    </rPh>
    <rPh sb="85" eb="86">
      <t>トウ</t>
    </rPh>
    <rPh sb="100" eb="102">
      <t>ショゾク</t>
    </rPh>
    <rPh sb="120" eb="122">
      <t>セツメイ</t>
    </rPh>
    <phoneticPr fontId="6"/>
  </si>
  <si>
    <t xml:space="preserve">会計区分、決裁欄（更正元課、更正元審査担当、更正先課、更正先審査担当、審査年月日）、伝票名、伝票番号、起票日、決裁日、起票者、局、課、係、氏名、更正元予算区分等（年度、予算区分、科目通番、所属、会計、款、項、目、節、細節、説明、予算現額、調定済額、収入済額、還付伺起票額、更新後収入済額、更新後還付伺起票額、還付済額、更新後還付済額）、振替額、振替件数、振替種別、摘要、備考、バーコード（伝票番号）
</t>
    <rPh sb="2" eb="4">
      <t>クブン</t>
    </rPh>
    <rPh sb="72" eb="74">
      <t>コウセイ</t>
    </rPh>
    <rPh sb="74" eb="75">
      <t>モト</t>
    </rPh>
    <rPh sb="75" eb="77">
      <t>ヨサン</t>
    </rPh>
    <rPh sb="77" eb="79">
      <t>クブン</t>
    </rPh>
    <rPh sb="79" eb="80">
      <t>トウ</t>
    </rPh>
    <rPh sb="185" eb="187">
      <t>ビコウ</t>
    </rPh>
    <phoneticPr fontId="6"/>
  </si>
  <si>
    <t xml:space="preserve">会計区分、決裁欄（振替元課、振替元審査担当、振替先課、振替先審査担当、審査年月日）、伝票名、伝票番号、起票日、決裁日、起票者、局、課、係、氏名、振替元先予算区分等（年度、予算区分、科目通番、会計、款、項、目、節、細節、説明、予算現額、調定済額、収入済額、還付伺起票額、更新後収入済額、更新後還付伺起票額、所属、費目、現金残高、受入済額、還付済額、更新後受入済額、更新後還付済額）、振替額、振替件数、振替種別、摘要、備考、バーコード（伝票番号）
</t>
    <rPh sb="2" eb="4">
      <t>クブン</t>
    </rPh>
    <rPh sb="72" eb="74">
      <t>フリカエ</t>
    </rPh>
    <rPh sb="74" eb="75">
      <t>モト</t>
    </rPh>
    <rPh sb="75" eb="76">
      <t>サキ</t>
    </rPh>
    <rPh sb="76" eb="78">
      <t>ヨサン</t>
    </rPh>
    <rPh sb="78" eb="80">
      <t>クブン</t>
    </rPh>
    <rPh sb="80" eb="81">
      <t>トウ</t>
    </rPh>
    <rPh sb="152" eb="154">
      <t>ショゾク</t>
    </rPh>
    <rPh sb="155" eb="157">
      <t>ヒモク</t>
    </rPh>
    <rPh sb="207" eb="209">
      <t>ビコウ</t>
    </rPh>
    <phoneticPr fontId="6"/>
  </si>
  <si>
    <t xml:space="preserve">会計区分（会計年度、会計区分）、決裁区分、決裁欄（振替元課、振替元審査担当、振替先課、振替先審査担当、審査年月日）、伝票名、伝票番号、起票日、決裁日、起票者、局、課、係、氏名、振替元先予算区分等（年度、所属、費目、現金残高、受入済額、還付済額、更新後受入済額、更新後還付済額、予算区分、科目通番、所属、会計、款、項、目、節、細節、説明、予算現額、調定済額、収入済額、還付伺起票額、更新後収入済額、更新後還付伺起票額）、振替額、振替件数、振替種別、摘要、備考、バーコード（伝票番号）
</t>
    <rPh sb="2" eb="4">
      <t>クブン</t>
    </rPh>
    <rPh sb="5" eb="7">
      <t>カイケイ</t>
    </rPh>
    <rPh sb="7" eb="9">
      <t>ネンド</t>
    </rPh>
    <rPh sb="10" eb="12">
      <t>カイケイ</t>
    </rPh>
    <rPh sb="12" eb="14">
      <t>クブン</t>
    </rPh>
    <rPh sb="16" eb="18">
      <t>ケッサイ</t>
    </rPh>
    <rPh sb="18" eb="20">
      <t>クブン</t>
    </rPh>
    <rPh sb="88" eb="90">
      <t>フリカエ</t>
    </rPh>
    <rPh sb="90" eb="91">
      <t>モト</t>
    </rPh>
    <rPh sb="91" eb="92">
      <t>サキ</t>
    </rPh>
    <rPh sb="92" eb="94">
      <t>ヨサン</t>
    </rPh>
    <rPh sb="94" eb="96">
      <t>クブン</t>
    </rPh>
    <rPh sb="96" eb="97">
      <t>トウ</t>
    </rPh>
    <rPh sb="101" eb="103">
      <t>ショゾク</t>
    </rPh>
    <rPh sb="183" eb="185">
      <t>カンプ</t>
    </rPh>
    <rPh sb="185" eb="186">
      <t>ウカガ</t>
    </rPh>
    <rPh sb="186" eb="188">
      <t>キヒョウ</t>
    </rPh>
    <rPh sb="188" eb="189">
      <t>ガク</t>
    </rPh>
    <rPh sb="223" eb="225">
      <t>テキヨウ</t>
    </rPh>
    <phoneticPr fontId="6"/>
  </si>
  <si>
    <t xml:space="preserve">振替（歳出歳入振替）※繰替払
歳出歳入振替（基金積立）
---
基金積立（滞留額増）
基金繰替（返済）
</t>
    <rPh sb="11" eb="13">
      <t>クリカ</t>
    </rPh>
    <rPh sb="13" eb="14">
      <t>バライ</t>
    </rPh>
    <rPh sb="15" eb="21">
      <t>サイシュツサイニュウフリカエ</t>
    </rPh>
    <rPh sb="22" eb="26">
      <t>キキンツミタテ</t>
    </rPh>
    <phoneticPr fontId="6"/>
  </si>
  <si>
    <t xml:space="preserve">伝票番号、区分、会計、年度、金額、件名、日付、宛名、通知者名、支払執行印欄
</t>
    <rPh sb="20" eb="22">
      <t>ヒヅケ</t>
    </rPh>
    <rPh sb="23" eb="25">
      <t>アテナ</t>
    </rPh>
    <rPh sb="26" eb="28">
      <t>ツウチ</t>
    </rPh>
    <rPh sb="28" eb="29">
      <t>シャ</t>
    </rPh>
    <rPh sb="29" eb="30">
      <t>ナ</t>
    </rPh>
    <rPh sb="36" eb="37">
      <t>ラン</t>
    </rPh>
    <phoneticPr fontId="13"/>
  </si>
  <si>
    <t xml:space="preserve">伝票番号、区分、会計、年度、金額、件名、年月日、振替執行、収納整理年月日
</t>
    <phoneticPr fontId="13"/>
  </si>
  <si>
    <t xml:space="preserve">会計区分、決裁区分、決裁欄、業務区分、通知年月日、登記年月日、物品管理者、物品（分任）、出納員、伝票名、伝票番号、起票日、決裁日、起票者、局、課、係、氏名、年度、予算区分、科目通番、所属、会計、大事業、中事業、小事業、款、項、目、節、細節、説明、発注金額、払出金額、件名、納入場所、概要、納入期限、支出執行所属、業種、詳細業種、契約方法、業者、摘要
</t>
    <rPh sb="0" eb="4">
      <t>カイケイクブン</t>
    </rPh>
    <rPh sb="14" eb="16">
      <t>ギョウム</t>
    </rPh>
    <rPh sb="16" eb="18">
      <t>クブン</t>
    </rPh>
    <rPh sb="31" eb="36">
      <t>ブッピンカンリシャ</t>
    </rPh>
    <rPh sb="37" eb="39">
      <t>ブッピン</t>
    </rPh>
    <rPh sb="40" eb="42">
      <t>ブンニン</t>
    </rPh>
    <rPh sb="44" eb="47">
      <t>スイトウイン</t>
    </rPh>
    <rPh sb="91" eb="93">
      <t>ショゾク</t>
    </rPh>
    <phoneticPr fontId="6"/>
  </si>
  <si>
    <t xml:space="preserve">第1類 紙類①
第2類 燃料類②
第3類 電気料③
---
振替（歳出歳入振替）※用品会計
</t>
    <phoneticPr fontId="6"/>
  </si>
  <si>
    <t xml:space="preserve">基金繰替（借入）
預金払出（有利子）
預金払出（運用）
基金繰替（返済）
預金預け入れ（有利子）
預金預け入れ（運用）
つり銭管理
</t>
    <phoneticPr fontId="6"/>
  </si>
  <si>
    <t xml:space="preserve">登録
寄付
</t>
    <rPh sb="0" eb="2">
      <t>トウロク</t>
    </rPh>
    <rPh sb="3" eb="5">
      <t>キフ</t>
    </rPh>
    <phoneticPr fontId="6"/>
  </si>
  <si>
    <t xml:space="preserve">不用決定
売払い（不用決定後）
廃棄（不用決定後）
交換、譲与または譲渡（不用決定後）
</t>
    <rPh sb="0" eb="4">
      <t>フヨウケッテイ</t>
    </rPh>
    <phoneticPr fontId="6"/>
  </si>
  <si>
    <t xml:space="preserve">金券類
貸付物品の返却
</t>
    <rPh sb="0" eb="3">
      <t>キンケンルイ</t>
    </rPh>
    <phoneticPr fontId="6"/>
  </si>
  <si>
    <t xml:space="preserve">支払方法別日計表
---
支払方法別日計表（担当分）
支払方法別日計表（全市分）
</t>
    <rPh sb="13" eb="15">
      <t>シハライ</t>
    </rPh>
    <rPh sb="15" eb="18">
      <t>ホウホウベツ</t>
    </rPh>
    <rPh sb="18" eb="21">
      <t>ニッケイヒョウ</t>
    </rPh>
    <rPh sb="22" eb="25">
      <t>タントウブン</t>
    </rPh>
    <rPh sb="36" eb="38">
      <t>ゼンシ</t>
    </rPh>
    <phoneticPr fontId="6"/>
  </si>
  <si>
    <t>歳入予算執行状況表兼歳入簿</t>
    <phoneticPr fontId="6"/>
  </si>
  <si>
    <t>月計表</t>
    <phoneticPr fontId="6"/>
  </si>
  <si>
    <t>歳入決算見込一覧</t>
    <phoneticPr fontId="6"/>
  </si>
  <si>
    <t>PDFまたはExcel</t>
  </si>
  <si>
    <t>当該帳票を加工し、監査課へ提出する下記資料を作成する。
　・歳出決算審査状況表
　・決算額増減表</t>
    <rPh sb="0" eb="4">
      <t>トウガイチョウヒョウ</t>
    </rPh>
    <rPh sb="5" eb="7">
      <t>カコウ</t>
    </rPh>
    <rPh sb="9" eb="12">
      <t>カンサカ</t>
    </rPh>
    <rPh sb="13" eb="15">
      <t>テイシュツ</t>
    </rPh>
    <rPh sb="17" eb="19">
      <t>カキ</t>
    </rPh>
    <rPh sb="19" eb="21">
      <t>シリョウ</t>
    </rPh>
    <rPh sb="22" eb="24">
      <t>サクセイ</t>
    </rPh>
    <rPh sb="30" eb="36">
      <t>サイシュツケッサンシンサ</t>
    </rPh>
    <rPh sb="36" eb="39">
      <t>ジョウキョウヒョウ</t>
    </rPh>
    <rPh sb="42" eb="45">
      <t>ケッサンガク</t>
    </rPh>
    <rPh sb="45" eb="48">
      <t>ゾウゲンヒョウ</t>
    </rPh>
    <phoneticPr fontId="6"/>
  </si>
  <si>
    <t>・各課担当者において、条件指定で未整理状態の伝票を検索し、一覧をExcelファイルに出力することに代えることも可とする。
・「具体的な項目名」には未整理リストに関する複数の帳票の項目を集約して記載している。</t>
    <rPh sb="63" eb="66">
      <t>グタイテキ</t>
    </rPh>
    <rPh sb="67" eb="70">
      <t>コウモクメイ</t>
    </rPh>
    <rPh sb="73" eb="76">
      <t>ミセイリ</t>
    </rPh>
    <rPh sb="80" eb="81">
      <t>カン</t>
    </rPh>
    <phoneticPr fontId="6"/>
  </si>
  <si>
    <t xml:space="preserve">決算審査意見書作成
---
決算統計資料作成
</t>
    <phoneticPr fontId="6"/>
  </si>
  <si>
    <t>PDFまたはExcel</t>
    <phoneticPr fontId="6"/>
  </si>
  <si>
    <t>任意</t>
    <phoneticPr fontId="6"/>
  </si>
  <si>
    <t>システム出力</t>
    <rPh sb="4" eb="6">
      <t>シュツリョク</t>
    </rPh>
    <phoneticPr fontId="6"/>
  </si>
  <si>
    <t>日次・月次</t>
    <rPh sb="0" eb="2">
      <t>ニチジ</t>
    </rPh>
    <rPh sb="3" eb="5">
      <t>ゲツジ</t>
    </rPh>
    <phoneticPr fontId="6"/>
  </si>
  <si>
    <t xml:space="preserve">支出負担行為（物品_予定・決定）
検査課検査（物品検査）①
検査課検査（物品検査）②
</t>
    <rPh sb="0" eb="2">
      <t>シシュツ</t>
    </rPh>
    <rPh sb="2" eb="4">
      <t>フタン</t>
    </rPh>
    <rPh sb="4" eb="6">
      <t>コウイ</t>
    </rPh>
    <rPh sb="7" eb="9">
      <t>ブッピン</t>
    </rPh>
    <rPh sb="10" eb="12">
      <t>ヨテイ</t>
    </rPh>
    <rPh sb="13" eb="15">
      <t>ケッテイ</t>
    </rPh>
    <phoneticPr fontId="6"/>
  </si>
  <si>
    <t xml:space="preserve">第2類 燃料類①
第3類 電気料②
年次処理②
</t>
    <phoneticPr fontId="6"/>
  </si>
  <si>
    <t>第1類 紙類①</t>
    <phoneticPr fontId="6"/>
  </si>
  <si>
    <r>
      <rPr>
        <sz val="9"/>
        <color theme="1"/>
        <rFont val="ＭＳ Ｐゴシック"/>
        <family val="3"/>
        <charset val="128"/>
      </rPr>
      <t xml:space="preserve">↓ 七十七銀行HP
※ 「一般ファイル伝送フォーマット」の「総合振込（PDF）」を参照
</t>
    </r>
    <r>
      <rPr>
        <u/>
        <sz val="9"/>
        <color theme="10"/>
        <rFont val="ＭＳ Ｐゴシック"/>
        <family val="3"/>
        <charset val="128"/>
      </rPr>
      <t xml:space="preserve">https://www.77bank.co.jp/c_inb/manual.html
</t>
    </r>
    <rPh sb="2" eb="5">
      <t>シチジュウシチ</t>
    </rPh>
    <rPh sb="5" eb="7">
      <t>ギンコウ</t>
    </rPh>
    <rPh sb="13" eb="15">
      <t>イッパン</t>
    </rPh>
    <rPh sb="19" eb="21">
      <t>デンソウ</t>
    </rPh>
    <rPh sb="30" eb="34">
      <t>ソウゴウフリコミ</t>
    </rPh>
    <rPh sb="41" eb="43">
      <t>サンショウ</t>
    </rPh>
    <phoneticPr fontId="6"/>
  </si>
  <si>
    <r>
      <rPr>
        <sz val="9"/>
        <color theme="1"/>
        <rFont val="ＭＳ Ｐゴシック"/>
        <family val="3"/>
        <charset val="128"/>
      </rPr>
      <t>仙台市議案書（財政課・議会へ提出）</t>
    </r>
    <r>
      <rPr>
        <sz val="9"/>
        <color theme="10"/>
        <rFont val="ＭＳ Ｐゴシック"/>
        <family val="3"/>
        <charset val="128"/>
      </rPr>
      <t xml:space="preserve">
</t>
    </r>
    <r>
      <rPr>
        <sz val="9"/>
        <color theme="1"/>
        <rFont val="ＭＳ Ｐゴシック"/>
        <family val="3"/>
        <charset val="128"/>
      </rPr>
      <t xml:space="preserve">↓ 提出議案書（令和6年度一般会計・特別会計歳入歳出決算）（仙台市HP）
※ 帳票は下記リンクを参照
</t>
    </r>
    <r>
      <rPr>
        <u/>
        <sz val="9"/>
        <color theme="10"/>
        <rFont val="ＭＳ Ｐゴシック"/>
        <family val="3"/>
        <charset val="128"/>
      </rPr>
      <t xml:space="preserve">https://www.city.sendai.jp/yosandaichi/shise/zaise/zaimu/zaise/sendaishi/yosan/r7terekai/r7-3/r-6kaikei/giansyo.html
</t>
    </r>
    <rPh sb="0" eb="3">
      <t>センダイシ</t>
    </rPh>
    <rPh sb="3" eb="6">
      <t>ギアンショ</t>
    </rPh>
    <rPh sb="7" eb="9">
      <t>ザイセイ</t>
    </rPh>
    <rPh sb="9" eb="10">
      <t>カ</t>
    </rPh>
    <rPh sb="11" eb="13">
      <t>ギカイ</t>
    </rPh>
    <rPh sb="14" eb="16">
      <t>テイシュツ</t>
    </rPh>
    <phoneticPr fontId="6"/>
  </si>
  <si>
    <t>システム出力</t>
    <rPh sb="4" eb="6">
      <t>シュツリョク</t>
    </rPh>
    <phoneticPr fontId="6"/>
  </si>
  <si>
    <t>議案書（一般会計・各特別会計「第1表　歳入歳出予算」）</t>
    <rPh sb="0" eb="3">
      <t>ギアンショ</t>
    </rPh>
    <phoneticPr fontId="6"/>
  </si>
  <si>
    <t>予算説明書（各会計歳出予算総括表・会計別歳入歳出予算事項別明細書）</t>
    <rPh sb="0" eb="2">
      <t>ヨサン</t>
    </rPh>
    <rPh sb="2" eb="5">
      <t>セツメイショ</t>
    </rPh>
    <phoneticPr fontId="6"/>
  </si>
  <si>
    <t xml:space="preserve">支出負担行為（物品_予枠）
支出負担行為（工事_予定・決定）①
支出負担行為（旅費_予定・決定）（委託の執行伺及び旅行命令の起案書含む）
支出負担行為（委託_予定・決定）
支出負担行為（公共料金_即決定）
支出負担行為（旅費_日額旅費）
支出負担行為兼支出命令（給与）
</t>
    <rPh sb="0" eb="2">
      <t>シシュツ</t>
    </rPh>
    <rPh sb="2" eb="4">
      <t>フタン</t>
    </rPh>
    <rPh sb="4" eb="6">
      <t>コウイ</t>
    </rPh>
    <rPh sb="7" eb="9">
      <t>ブッピン</t>
    </rPh>
    <rPh sb="10" eb="11">
      <t>ヨ</t>
    </rPh>
    <rPh sb="11" eb="12">
      <t>ワク</t>
    </rPh>
    <rPh sb="49" eb="51">
      <t>イタク</t>
    </rPh>
    <rPh sb="52" eb="55">
      <t>シッコウウカガイ</t>
    </rPh>
    <rPh sb="55" eb="56">
      <t>オヨ</t>
    </rPh>
    <rPh sb="57" eb="61">
      <t>リョコウメイレイ</t>
    </rPh>
    <rPh sb="62" eb="65">
      <t>キアンショ</t>
    </rPh>
    <rPh sb="65" eb="66">
      <t>フク</t>
    </rPh>
    <phoneticPr fontId="6"/>
  </si>
  <si>
    <t>見積書様式</t>
    <rPh sb="0" eb="3">
      <t>ミツモリショ</t>
    </rPh>
    <rPh sb="3" eb="5">
      <t>ヨウシキ</t>
    </rPh>
    <phoneticPr fontId="6"/>
  </si>
  <si>
    <r>
      <rPr>
        <sz val="9"/>
        <color theme="1"/>
        <rFont val="ＭＳ Ｐゴシック"/>
        <family val="3"/>
        <charset val="128"/>
      </rPr>
      <t>支出負担行為（物品_予定・決定）</t>
    </r>
    <r>
      <rPr>
        <strike/>
        <sz val="9"/>
        <color theme="1"/>
        <rFont val="ＭＳ Ｐゴシック"/>
        <family val="3"/>
        <charset val="128"/>
      </rPr>
      <t xml:space="preserve">
</t>
    </r>
    <phoneticPr fontId="6"/>
  </si>
  <si>
    <t>検査調書（物品）</t>
    <rPh sb="0" eb="4">
      <t>ケンサチョウショ</t>
    </rPh>
    <rPh sb="5" eb="7">
      <t>ブッピン</t>
    </rPh>
    <phoneticPr fontId="6"/>
  </si>
  <si>
    <t>検査調書（物品以外）</t>
    <rPh sb="0" eb="4">
      <t>ケンサチョウショ</t>
    </rPh>
    <rPh sb="5" eb="9">
      <t>ブッピンイガイ</t>
    </rPh>
    <phoneticPr fontId="6"/>
  </si>
  <si>
    <t>SR24表（振替金額一覧）</t>
    <rPh sb="4" eb="5">
      <t>ヒョウ</t>
    </rPh>
    <phoneticPr fontId="6"/>
  </si>
  <si>
    <t>伝票確認結果</t>
    <rPh sb="0" eb="2">
      <t>デンピョウ</t>
    </rPh>
    <rPh sb="2" eb="4">
      <t>カクニン</t>
    </rPh>
    <rPh sb="4" eb="6">
      <t>ケッカ</t>
    </rPh>
    <phoneticPr fontId="6"/>
  </si>
  <si>
    <t>財産に関する調書（備品）（上期／下期／通期）</t>
    <phoneticPr fontId="6"/>
  </si>
  <si>
    <t>備品異動申請書（不用）</t>
    <rPh sb="8" eb="10">
      <t>フヨウ</t>
    </rPh>
    <phoneticPr fontId="6"/>
  </si>
  <si>
    <t>備品異動申請書内訳（不用）</t>
    <rPh sb="10" eb="12">
      <t>フヨウ</t>
    </rPh>
    <phoneticPr fontId="6"/>
  </si>
  <si>
    <t>予算検索結果（歳入）</t>
    <rPh sb="7" eb="9">
      <t>サイニュウ</t>
    </rPh>
    <phoneticPr fontId="6"/>
  </si>
  <si>
    <t>予算検索結果（歳出）</t>
    <rPh sb="7" eb="9">
      <t>サイシュツ</t>
    </rPh>
    <phoneticPr fontId="6"/>
  </si>
  <si>
    <t>帳票サンプル
提供</t>
    <rPh sb="0" eb="2">
      <t>チョウヒョウ</t>
    </rPh>
    <rPh sb="7" eb="9">
      <t>テイキョウ</t>
    </rPh>
    <phoneticPr fontId="6"/>
  </si>
  <si>
    <t>●</t>
  </si>
  <si>
    <t>CSV</t>
    <phoneticPr fontId="6"/>
  </si>
  <si>
    <r>
      <rPr>
        <sz val="9"/>
        <color theme="1"/>
        <rFont val="ＭＳ Ｐゴシック"/>
        <family val="3"/>
        <charset val="128"/>
      </rPr>
      <t>↓ 予算説明書（仙台市HP）
※ 帳票は下記リンクを参照</t>
    </r>
    <r>
      <rPr>
        <u/>
        <sz val="9"/>
        <color theme="1"/>
        <rFont val="ＭＳ Ｐゴシック"/>
        <family val="3"/>
        <charset val="128"/>
      </rPr>
      <t xml:space="preserve">
</t>
    </r>
    <r>
      <rPr>
        <u/>
        <sz val="9"/>
        <color theme="10"/>
        <rFont val="ＭＳ Ｐゴシック"/>
        <family val="3"/>
        <charset val="128"/>
      </rPr>
      <t xml:space="preserve">https://www.city.sendai.jp/yosandaichi/shise/zaise/zaimu/zaise/sendaishi/yosan/r7terekai/r7-1/index/index/yosansetumei.html
</t>
    </r>
    <phoneticPr fontId="6"/>
  </si>
  <si>
    <r>
      <rPr>
        <sz val="9"/>
        <color theme="1"/>
        <rFont val="ＭＳ Ｐゴシック"/>
        <family val="3"/>
        <charset val="128"/>
      </rPr>
      <t xml:space="preserve">↓ 議案書（一般会計・各特別会計「第1表　歳入歳出予算」）（仙台市HP）
※ 帳票は下記リンクを参照
</t>
    </r>
    <r>
      <rPr>
        <u/>
        <sz val="9"/>
        <color theme="10"/>
        <rFont val="ＭＳ Ｐゴシック"/>
        <family val="3"/>
        <charset val="128"/>
      </rPr>
      <t xml:space="preserve">https://www.city.sendai.jp/yosandaichi/shise/zaise/zaimu/zaise/sendaishi/yosan/r7terekai/r7-1/index/index/kaikeigian.html
</t>
    </r>
    <phoneticPr fontId="6"/>
  </si>
  <si>
    <t>（参考）現行システムからの出力帳票
における項目名</t>
    <rPh sb="1" eb="3">
      <t>サンコウ</t>
    </rPh>
    <rPh sb="4" eb="6">
      <t>ゲンコウ</t>
    </rPh>
    <rPh sb="13" eb="15">
      <t>シュツリョク</t>
    </rPh>
    <rPh sb="15" eb="17">
      <t>チョウヒョウ</t>
    </rPh>
    <rPh sb="22" eb="24">
      <t>コウモク</t>
    </rPh>
    <rPh sb="24" eb="25">
      <t>メイ</t>
    </rPh>
    <phoneticPr fontId="6"/>
  </si>
  <si>
    <t>歳出配当割合（額）</t>
    <rPh sb="7" eb="8">
      <t>ガク</t>
    </rPh>
    <phoneticPr fontId="6"/>
  </si>
  <si>
    <t>繰越調定変換テーブル入力票（繰越調定一括処理設定票）</t>
    <rPh sb="0" eb="2">
      <t>クリコシ</t>
    </rPh>
    <rPh sb="2" eb="4">
      <t>チョウテイ</t>
    </rPh>
    <rPh sb="4" eb="6">
      <t>ヘンカン</t>
    </rPh>
    <rPh sb="10" eb="13">
      <t>ニュウリョクヒョウ</t>
    </rPh>
    <phoneticPr fontId="6"/>
  </si>
  <si>
    <t xml:space="preserve">リストマクロ整形日時、年度、予算区分、該当月、会計区分、所属、款、項、目、節、細節、説明、名称、所属、所属名称、当初予算額、補正予算額、予算現額、調定額月計、調定額累計、収入額月計、還付額月計、還付額累計、振替額月計、振替額累計、収入済額月計、収入済額累計、不能欠損額月計、不能欠損額累計、収入未済額累計、還付戻入決定額累計、還付戻入額月計、還付戻入額累計、収入額（還付戻入額控除）月計、収入額（還付戻入額控除）累計、還付額（還付戻入額控除）月計、還付額（還付戻入額控除）累計、収入率、対予算、対調定
</t>
    <phoneticPr fontId="13"/>
  </si>
  <si>
    <t>伝票確認結果</t>
    <phoneticPr fontId="6"/>
  </si>
  <si>
    <t>決裁欄初期値一覧／決裁欄一覧（歳入）</t>
    <phoneticPr fontId="6"/>
  </si>
  <si>
    <t>決裁欄初期値一覧／決裁欄一覧（歳出）</t>
    <phoneticPr fontId="6"/>
  </si>
  <si>
    <t>ExcelまたはCSV</t>
    <phoneticPr fontId="6"/>
  </si>
  <si>
    <t>PDF、ExcelまたはCSV</t>
    <phoneticPr fontId="6"/>
  </si>
  <si>
    <t>備考欄</t>
    <rPh sb="0" eb="2">
      <t>ビコウ</t>
    </rPh>
    <rPh sb="2" eb="3">
      <t>ラン</t>
    </rPh>
    <phoneticPr fontId="6"/>
  </si>
  <si>
    <r>
      <t>年度、作成日時、当初、全要求区分、所属、会計区分、款、項、目、節、細節、説明、款・項・目・節・細節・説明</t>
    </r>
    <r>
      <rPr>
        <sz val="9"/>
        <color theme="1"/>
        <rFont val="ＭＳ Ｐゴシック"/>
        <family val="1"/>
        <charset val="128"/>
      </rPr>
      <t>、</t>
    </r>
    <r>
      <rPr>
        <sz val="9"/>
        <color theme="1"/>
        <rFont val="ＭＳ Ｐゴシック"/>
        <family val="3"/>
        <charset val="128"/>
      </rPr>
      <t>本年度予算額又は補正予算額、構成比(%)、前年度又は補正前予算額、構成比(%)、前年度比較又は補正後予算額、増減率(%)、臨時経常、会計合計
年度、作成日時、</t>
    </r>
    <r>
      <rPr>
        <sz val="9"/>
        <color theme="1"/>
        <rFont val="ＭＳ Ｐゴシック"/>
        <family val="3"/>
        <charset val="128"/>
        <scheme val="minor"/>
      </rPr>
      <t>款・項・目・節・細節・説明</t>
    </r>
    <r>
      <rPr>
        <sz val="9"/>
        <color theme="1"/>
        <rFont val="游ゴシック"/>
        <family val="3"/>
        <charset val="128"/>
      </rPr>
      <t>、</t>
    </r>
    <r>
      <rPr>
        <sz val="9"/>
        <color theme="1"/>
        <rFont val="ＭＳ Ｐゴシック"/>
        <family val="3"/>
        <charset val="128"/>
      </rPr>
      <t xml:space="preserve">本年度又は補正予算額、構成比(%)、前年度又は補正前予算額、構成比(%)、前年度比較又は補正後予算額、増減率(%)、財源内訳、一般財源、国庫支出金、県支出金、市債、その他、臨時経常、コード、名称、性質別区分、コード、階層１、階層２、階層３、階層４、会計合計
</t>
    </r>
    <rPh sb="119" eb="121">
      <t>カイケイ</t>
    </rPh>
    <rPh sb="121" eb="123">
      <t>ゴウケイ</t>
    </rPh>
    <rPh sb="147" eb="150">
      <t>ホンネンド</t>
    </rPh>
    <rPh sb="150" eb="151">
      <t>マタ</t>
    </rPh>
    <rPh sb="152" eb="157">
      <t>ホセイヨサンガク</t>
    </rPh>
    <rPh sb="271" eb="273">
      <t>カイケイ</t>
    </rPh>
    <rPh sb="273" eb="275">
      <t>ゴウケイ</t>
    </rPh>
    <phoneticPr fontId="6"/>
  </si>
  <si>
    <r>
      <t>日付、事業者住所、事業者名、代表者氏名、課名、伝票番号、発注金額、納入期限、明細コード、品名規格、摘要、単価情報、単価、数量、金額情報、金額</t>
    </r>
    <r>
      <rPr>
        <strike/>
        <sz val="9"/>
        <color theme="1"/>
        <rFont val="ＭＳ Ｐゴシック"/>
        <family val="3"/>
        <charset val="128"/>
      </rPr>
      <t xml:space="preserve">
</t>
    </r>
    <rPh sb="14" eb="17">
      <t>ダイヒョウシャ</t>
    </rPh>
    <rPh sb="17" eb="19">
      <t>シメイ</t>
    </rPh>
    <rPh sb="23" eb="25">
      <t>デンピョウ</t>
    </rPh>
    <rPh sb="28" eb="32">
      <t>ハッチュウキンガク</t>
    </rPh>
    <rPh sb="33" eb="35">
      <t>ノウニュウ</t>
    </rPh>
    <rPh sb="35" eb="37">
      <t>キゲン</t>
    </rPh>
    <rPh sb="38" eb="40">
      <t>メイサイ</t>
    </rPh>
    <rPh sb="63" eb="67">
      <t>キンガクジョウホウ</t>
    </rPh>
    <phoneticPr fontId="13"/>
  </si>
  <si>
    <r>
      <t>伝票番号、氏名、用品種別、払出区分、支出科目、年度、会計区分、事業、節細節、通知年月日、物品管理者、物品（分任）出納員、物品取扱員、明細コード、品名規格、摘要、数量、単価、払出金額、確認、合計、受入年月日、課公所名、受領年月日、受領者職氏名、印</t>
    </r>
    <r>
      <rPr>
        <strike/>
        <sz val="9"/>
        <color theme="1"/>
        <rFont val="ＭＳ Ｐゴシック"/>
        <family val="3"/>
        <charset val="128"/>
      </rPr>
      <t xml:space="preserve">
</t>
    </r>
    <rPh sb="0" eb="4">
      <t>デンピョウバンゴウ</t>
    </rPh>
    <rPh sb="5" eb="7">
      <t>シメイ</t>
    </rPh>
    <rPh sb="18" eb="20">
      <t>シシュツ</t>
    </rPh>
    <rPh sb="20" eb="22">
      <t>カモク</t>
    </rPh>
    <rPh sb="23" eb="25">
      <t>ネンド</t>
    </rPh>
    <rPh sb="26" eb="28">
      <t>カイケイ</t>
    </rPh>
    <rPh sb="28" eb="30">
      <t>クブン</t>
    </rPh>
    <rPh sb="45" eb="47">
      <t>メイサイ</t>
    </rPh>
    <rPh sb="51" eb="56">
      <t>ブッピンカンリシャ</t>
    </rPh>
    <rPh sb="57" eb="59">
      <t>ブッピン</t>
    </rPh>
    <rPh sb="60" eb="62">
      <t>ブンニン</t>
    </rPh>
    <rPh sb="63" eb="66">
      <t>スイトウイン</t>
    </rPh>
    <rPh sb="73" eb="75">
      <t>ブッピン</t>
    </rPh>
    <rPh sb="78" eb="80">
      <t>キカク</t>
    </rPh>
    <rPh sb="81" eb="83">
      <t>テキヨウ</t>
    </rPh>
    <rPh sb="84" eb="86">
      <t>テキヨウ</t>
    </rPh>
    <rPh sb="87" eb="89">
      <t>スウリョウ</t>
    </rPh>
    <rPh sb="90" eb="92">
      <t>タンカ</t>
    </rPh>
    <rPh sb="93" eb="95">
      <t>ハライダシ</t>
    </rPh>
    <rPh sb="95" eb="97">
      <t>キンガク</t>
    </rPh>
    <rPh sb="98" eb="100">
      <t>カクニン</t>
    </rPh>
    <rPh sb="101" eb="103">
      <t>ゴウケイ</t>
    </rPh>
    <rPh sb="104" eb="106">
      <t>ジュリョウ</t>
    </rPh>
    <phoneticPr fontId="13"/>
  </si>
  <si>
    <r>
      <t>検索条件、会計年度、予算区分、伝票種別、伝票番号、所属、科目通番、会計、款項目、節細節説明、起票日、、起票者、、決裁ラジオボタン、決裁日、取消ラジオボタン、取消日、摘要、検索結果、予算区分、伝票番号、会計、款、項、目、節、細節、説明、科目通番、所属、予算現額、調定済額、収入済額、還付伺済額、還付済額、不納欠損済額、起票者、起票者名、起票者所属、起票者部略称、起票者課略称、起票者係略称、起票者備考、起票日、決裁欄区分、決裁日	伝票確認権限、不納欠損額、更新後不納欠損済額、整理番号、摘要コード、摘要、決議書発行部数	検索区分、最新区分、取消区分、伝票状態区分、作成者、作成日、最終更新者、最終更新日</t>
    </r>
    <r>
      <rPr>
        <strike/>
        <sz val="9"/>
        <color theme="1"/>
        <rFont val="ＭＳ Ｐゴシック"/>
        <family val="3"/>
        <charset val="128"/>
      </rPr>
      <t xml:space="preserve">
</t>
    </r>
    <rPh sb="23" eb="24">
      <t>ゴウ</t>
    </rPh>
    <phoneticPr fontId="13"/>
  </si>
  <si>
    <t xml:space="preserve">年度、作成日時、ページ番号、会計区分、款、項、目、節、細節、名称、略称、財源（統計）、目的（統計）、臨経、普通、会計（統計）、会計（繰入相手）、統計1、統計2、統計3、消費税、財政計画
</t>
    <rPh sb="16" eb="18">
      <t>クブン</t>
    </rPh>
    <phoneticPr fontId="13"/>
  </si>
  <si>
    <t xml:space="preserve">年度、臨経、作成日時、ページ番号、会計区分、大事業、中事業、小事業、枝事業、款、項、目、所属、要求額（A）、決定額（C）、補助金額、単独金額、前年度当初（B）、前年度現計額、前々年度決算額、概算内示額、A - B、A - C、事業内容、効果、性質別内訳、合計、特定財源の内訳、実施計画事業の内訳、款、項目、節、細節、説明、名称、金額、体系コード、名称、金額、その他特定財源、特定財源合計、一般財源
年度、作成日時、ページ番号、会計区分、事業、款項目、所属、節・細節・説明/積算式、コード、名称、要求額、前年度当初額、前々年度決算額、前年当初比較、前年度現計額、決定額、補助金額、臨経、性質
</t>
    <rPh sb="26" eb="29">
      <t>チュウジギョウ</t>
    </rPh>
    <rPh sb="30" eb="33">
      <t>ショウジギョウ</t>
    </rPh>
    <rPh sb="34" eb="35">
      <t>エダ</t>
    </rPh>
    <rPh sb="35" eb="37">
      <t>ジギョウ</t>
    </rPh>
    <rPh sb="173" eb="175">
      <t>メイショウ</t>
    </rPh>
    <rPh sb="176" eb="178">
      <t>キンガク</t>
    </rPh>
    <rPh sb="194" eb="196">
      <t>イッパン</t>
    </rPh>
    <rPh sb="196" eb="198">
      <t>ザイゲン</t>
    </rPh>
    <rPh sb="219" eb="221">
      <t>ジギョウ</t>
    </rPh>
    <rPh sb="285" eb="287">
      <t>ホジョ</t>
    </rPh>
    <rPh sb="287" eb="289">
      <t>キンガク</t>
    </rPh>
    <rPh sb="293" eb="295">
      <t>セイシツ</t>
    </rPh>
    <phoneticPr fontId="13"/>
  </si>
  <si>
    <t xml:space="preserve">年度、編成区分、要求区分、作成日時、ページ番号、会計区分、大事業、中事業、小事業、枝事業、款、項、目、所属、現計予算額、補正要求額、補正後予算額、補正決定額、補正理由、事業内容、効果、性質別内訳、合計、特定財源の内訳、款、項、目、節、細節、説明、名称、金額、その他特定財源、特定財源合計、一般財源、実施計画事業の内訳、体系コード、名称、金額
年度、編成区分、要求区分、作成日時、ページ番号、会計区分、事業、款項目、所属、節・細節・説明／積算式、コード、名称、現計予算額、補正要求額、補正後予算額、補正決定額、臨経、性質
</t>
    <rPh sb="3" eb="5">
      <t>ヘンセイ</t>
    </rPh>
    <rPh sb="5" eb="7">
      <t>クブン</t>
    </rPh>
    <rPh sb="8" eb="10">
      <t>ヨウキュウ</t>
    </rPh>
    <rPh sb="10" eb="12">
      <t>クブン</t>
    </rPh>
    <rPh sb="26" eb="28">
      <t>クブン</t>
    </rPh>
    <rPh sb="165" eb="167">
      <t>メイショウ</t>
    </rPh>
    <rPh sb="168" eb="170">
      <t>キンガク</t>
    </rPh>
    <rPh sb="198" eb="200">
      <t>クブン</t>
    </rPh>
    <phoneticPr fontId="13"/>
  </si>
  <si>
    <t xml:space="preserve">年度、作成日付、機構改革前所属、会計区分、予算区分、款項目、目略称、節細節説明、説明略称、科目通番、機構改革後所属
</t>
    <phoneticPr fontId="13"/>
  </si>
  <si>
    <t xml:space="preserve">相手方区分、相手方番号、郵便番号、住所、方書、相手方名、代表者名、電話番号、ファクス番号、銀行コード、支店コード、口座種別、口座番号、口座名義人カナ氏名、支払通知書出力区分、調定額、納付金額、納入通知日、納付期限、エラーメッセージ、備考
</t>
    <phoneticPr fontId="13"/>
  </si>
  <si>
    <t xml:space="preserve">会計区分（会計年度、予算区分）、決裁区分、決裁欄（戻入課、審査担当、審査年月日）、伝票名、伝票番号（支出命令、戻入）、起票日、決裁日、起票者、局、課、係、氏名、年度、予算区分、科目通番、所属、会計、大事業、中事業、小事業、款、項、目、節、細節、説明、戻入額、支出命令額、戻入可能額、摘要、相手方区分、相手方番号、債権債務者情報、備考、バーコード（伝票番号）
</t>
    <rPh sb="2" eb="4">
      <t>クブン</t>
    </rPh>
    <rPh sb="21" eb="24">
      <t>ケッサイラン</t>
    </rPh>
    <rPh sb="25" eb="27">
      <t>レイニュウ</t>
    </rPh>
    <rPh sb="27" eb="28">
      <t>カ</t>
    </rPh>
    <rPh sb="29" eb="31">
      <t>シンサ</t>
    </rPh>
    <rPh sb="31" eb="33">
      <t>タントウ</t>
    </rPh>
    <rPh sb="34" eb="36">
      <t>シンサ</t>
    </rPh>
    <rPh sb="36" eb="39">
      <t>ネンガッピ</t>
    </rPh>
    <rPh sb="50" eb="52">
      <t>シシュツ</t>
    </rPh>
    <rPh sb="52" eb="54">
      <t>メイレイ</t>
    </rPh>
    <rPh sb="55" eb="57">
      <t>レイニュウ</t>
    </rPh>
    <rPh sb="122" eb="124">
      <t>セツメイ</t>
    </rPh>
    <rPh sb="125" eb="126">
      <t>モド</t>
    </rPh>
    <rPh sb="126" eb="127">
      <t>イ</t>
    </rPh>
    <rPh sb="127" eb="128">
      <t>ガク</t>
    </rPh>
    <rPh sb="150" eb="152">
      <t>アイテ</t>
    </rPh>
    <rPh sb="152" eb="153">
      <t>カタ</t>
    </rPh>
    <rPh sb="153" eb="155">
      <t>バンゴウ</t>
    </rPh>
    <rPh sb="161" eb="163">
      <t>ジョウホウ</t>
    </rPh>
    <phoneticPr fontId="6"/>
  </si>
  <si>
    <t xml:space="preserve">決裁欄区分、決裁区分、決裁、合議
決裁欄区分、決裁区分、命令、審査年月日
決裁欄区分、決裁区分、審査年月日
決裁欄区分、決裁区分、更正元課、更正元審査年月日、更正先課、更正先審査年月日、決裁年月日
決裁欄区分、決裁区分、振替元課、振替元審査年月日、振替先課、振替先審査年月日
決裁欄区分、決裁区分、戻入課、審査年月日、決裁年月日
決裁欄区分、決裁区分、決裁
決裁欄区分、決裁区分、予算主管課年月日、予算総括課年月日、財政課年月日
決裁欄区分、決裁区分、保育所、審査、運営支援課
決裁欄区分、決裁区分、異動元、異動先、承認年月日、廃棄
※ 権限者は下記のとおり
市長、副市長、会計管理者、局･区長、次･副区長、部長、課長、係長、係員、会計管理者、区会計管理者、会計課長、支出係長、財政局長、次長、財政課長、室長、所長、、物品管理者、物品出納員、物品取扱員、会計室長、執行員、立会員
</t>
    <rPh sb="6" eb="10">
      <t>ケッサイクブン</t>
    </rPh>
    <rPh sb="11" eb="13">
      <t>ケッサイ</t>
    </rPh>
    <rPh sb="14" eb="16">
      <t>ゴウギ</t>
    </rPh>
    <rPh sb="155" eb="157">
      <t>ケッサイ</t>
    </rPh>
    <rPh sb="157" eb="160">
      <t>ネンガッピ</t>
    </rPh>
    <rPh sb="172" eb="174">
      <t>ケッサイ</t>
    </rPh>
    <rPh sb="186" eb="191">
      <t>ヨサンシュカンカ</t>
    </rPh>
    <rPh sb="191" eb="194">
      <t>ネンガッピ</t>
    </rPh>
    <rPh sb="195" eb="200">
      <t>ヨサンソウカツカ</t>
    </rPh>
    <rPh sb="200" eb="203">
      <t>ネンガッピ</t>
    </rPh>
    <rPh sb="204" eb="207">
      <t>ザイセイカ</t>
    </rPh>
    <rPh sb="207" eb="210">
      <t>ネンガッピ</t>
    </rPh>
    <rPh sb="222" eb="225">
      <t>ホイクジョ</t>
    </rPh>
    <rPh sb="226" eb="228">
      <t>シンサ</t>
    </rPh>
    <rPh sb="229" eb="234">
      <t>ウンエイシエンカ</t>
    </rPh>
    <rPh sb="246" eb="249">
      <t>イドウモト</t>
    </rPh>
    <rPh sb="250" eb="252">
      <t>イドウ</t>
    </rPh>
    <rPh sb="252" eb="253">
      <t>サキ</t>
    </rPh>
    <rPh sb="254" eb="259">
      <t>ショウニンネンガッピ</t>
    </rPh>
    <rPh sb="260" eb="262">
      <t>ハイキ</t>
    </rPh>
    <rPh sb="266" eb="269">
      <t>ケンゲンシャ</t>
    </rPh>
    <rPh sb="270" eb="272">
      <t>カキ</t>
    </rPh>
    <rPh sb="336" eb="340">
      <t>ザイセイキョクチョウ</t>
    </rPh>
    <rPh sb="341" eb="343">
      <t>ジチョウ</t>
    </rPh>
    <rPh sb="344" eb="348">
      <t>ザイセイカチョウ</t>
    </rPh>
    <rPh sb="349" eb="351">
      <t>シツチョウ</t>
    </rPh>
    <rPh sb="352" eb="354">
      <t>ショチョウ</t>
    </rPh>
    <rPh sb="356" eb="361">
      <t>ブッピンカンリシャ</t>
    </rPh>
    <phoneticPr fontId="13"/>
  </si>
  <si>
    <t xml:space="preserve">相手方区分、相手方番号、債権者区分、債務者区分、支払通知書出力区分、支払方法、相手方名称、代表者氏名、郵便番号、住所、方書、電話番号、ファックス番号、受取人名称、受取人＿代表者氏名、受取人＿郵便番号、受取人＿住所、受取人＿方書、受取人＿電話番号、受取人＿ファックス番号、通常使用銀行コード、通常使用支店コード、通常使用口座種別、通常使用口座番号、通常使用支払種別、通常使用口座名義人氏名（カナ）、通常使用口座名義人氏名（漢）、銀行コード_2、支店コード_2、口座種別_2、口座番号_2、支払種別_2、口座名義人氏名（カナ）_2、口座名義人氏名（漢）_2、銀行コード_3、支店コード_3、口座種別_3、口座番号_3、支払種別_3、口座名義人氏名（カナ）_3、口座名義人氏名（漢）_3、銀行コード_4、支店コード_4、口座種別_4、口座番号_4、支払種別_4、口座名義人氏名（カナ）_4、口座名義人氏名（漢）_4、銀行コード_5、支店コード_5、口座種別_5、口座番号_5、支払種別_5、口座名義人氏名（カナ）_5、口座名義人氏名（漢）_5、銀行コード_6、支店コード_6、口座種別_6、口座番号_6、支払種別_6、口座名義人氏名（カナ）_6、口座名義人氏名（漢）_6、銀行コード_7、支店コード_7、口座種別_7、口座番号_7、支払種別_7、口座名義人氏名（カナ）_7、口座名義人氏名（漢）_7、銀行コード_8、支店コード_8、口座種別_8、口座番号_8、支払種別_8、口座名義人氏名（カナ）_8、口座名義人氏名（漢）_8、銀行コード_9、支店コード_9、口座種別_9、口座番号_9、支払種別_9、口座名義人氏名（カナ）_9、口座名義人氏名（漢）_9、銀行コード_10、支店コード_10、口座種別_10、口座番号_10、支払種別_10、口座名義人氏名（カナ）_10、口座名義人氏名（漢）_10、作成日、作成者、最終更新日、最終更新者、エラーメッセージ、備考
</t>
    <phoneticPr fontId="13"/>
  </si>
  <si>
    <t xml:space="preserve">相手方区分、相手方番号、債権者区分、債務者区分、支払通知書出力区分、支払方法、相手方名称、代表者氏名、郵便番号、住所、方書、電話番号、ファックス番号、受取人名称、受取人＿代表者氏名、受取人＿郵便番号、受取人＿住所、受取人＿方書、受取人＿電話番号、受取人＿ファックス番号、通常使用銀行コード、通常使用支店コード、通常使用口座種別、通常使用口座番号、通常使用支払種別、通常使用口座名義人氏名（カナ）、通常使用口座名義人氏名（漢）、銀行コード_2、支店コード_2、口座種別_2、口座番号_2、支払種別_2、口座名義人氏名（カナ）_2、口座名義人氏名（漢）_2、銀行コード_3、支店コード_3、口座種別_3、口座番号_3、支払種別_3、口座名義人氏名（カナ）_3、口座名義人氏名（漢）_3、銀行コード_4、支店コード_4、口座種別_4、口座番号_4、支払種別_4、口座名義人氏名（カナ）_4、口座名義人氏名（漢）_4、銀行コード_5、支店コード_5、口座種別_5、口座番号_5、支払種別_5、口座名義人氏名（カナ）_5、口座名義人氏名（漢）_5、銀行コード_6、支店コード_6、口座種別_6、口座番号_6、支払種別_6、口座名義人氏名（カナ）_6、口座名義人氏名（漢）_6、銀行コード_7、支店コード_7、口座種別_7、口座番号_7、支払種別_7、口座名義人氏名（カナ）_7、口座名義人氏名（漢）_7、銀行コード_8、支店コード_8、口座種別_8、口座番号_8、支払種別_8、口座名義人氏名（カナ）_8、口座名義人氏名（漢）_8、銀行コード_9、支店コード_9、口座種別_9、口座番号_9、支払種別_9、口座名義人氏名（カナ）_9、口座名義人氏名（漢）_9、銀行コード_10、支店コード_10、口座種別_10、口座番号_10、支払種別_10、口座名義人氏名（カナ）_10、口座名義人氏名（漢）_10、作成日、作成者、最終更新日、最終更新者
</t>
    <phoneticPr fontId="13"/>
  </si>
  <si>
    <t xml:space="preserve">検索条件、会計年度、予算区分、伝票種別、伝票連番、関連伝票種別、関連伝票番号、所属、科目通番、会計、款項目、節細節説明、戻入額、還付命令額、起票日、起票者、決裁ラジオボタン、決裁日、取消ラジオボタン、取消日、相手方区分、相手方番号、相手方名、電話番号、整理番号、摘要、検索結果、予算区分、伝票番号、会計、款、項、目、節、細節、説明、科目通番、所属、今回戻入額、戻入額、還付命令額、起票日、決裁日、伝票状態区分、取消区分、還付命令番号、還付命令起票日、還付命令決裁日、還付命令支払日、還付精算番号、還付精算起票日、還付精算決裁日、整理番号、複数相手方区分、グループ名、決裁欄区分、伝票確認権限、摘要コード、摘要、起票者、起票者名、起票者所属、起票者部略称、起票者課略称、起票者係略称、起票者内線番号、作成者、作成日、最終更新者、最終更新日、相手方連番、相手方区分、相手方番号、相手方更新日、戻入額_相手方、還付額_相手方、郵便番号、住所、方書、相手方名、代表者氏名、電話番号、ファックス番号、銀行コード、支店コード、銀行名、支店名、口座種別、口座番号、支払種別、口座名義人カナ
</t>
    <phoneticPr fontId="13"/>
  </si>
  <si>
    <t xml:space="preserve">検索条件、会計年度、予算区分、伝票種別、伝票連番、所属、科目通番、会計、款項目、節細節説明、精算額、追給額、戻入額、起票日、起票者、決裁ラジオボタン、決裁日、取消ラジオボタン、取消日、相手方区分、相手方番号、相手方名、電話番号、整理番号、支払方法、摘要、検索結果、予算区分、伝票番号、会計、款、項、目、節、細節、説明、科目通番、所属、起票日、決裁日、伝票状態区分、取消区分、還付命令番号、還付命令起票日、還付命令決裁日、還付命令支払日、精算額、還付命令額、追給額、戻入額、整理番号、複数相手方区分、グループ名、決裁欄区分、伝票確認権限、摘要コード、摘要、支払方法、支出区分、起票者、起票者名、起票者所属、起票者部略称、起票者課略称、起票者係略称、起票者内線番号、作成者、作成日、最終更新者、最終更新日、相手方連番、相手方区分、相手方番号、相手方更新日、精算額_相手方、戻入額_相手方、追給額_相手方、還付額_相手方、郵便番号、住所、方書、相手方名、代表者氏名、電話番号、ファックス番号、銀行コード、支店コード、銀行名、支店名、口座種別、口座番号、支払種別、口座名義人カナ
</t>
    <phoneticPr fontId="13"/>
  </si>
  <si>
    <t xml:space="preserve">年度、業者番号、企業名カナ、企業名、代表者役職、代表者氏名、郵便番号、住所、方書、電話番号、ＦＡＸ番号、メールアドレス、委任先名カナ、委任先名漢字、委任先代表者役職、委任先代表者氏名、委任先郵便番号、委任先住所、委任先方書、委任先電話番号、委任先ＦＡＸ番号、委任先メールアドレス、応札形態、地域区分、法人区分、廃業年月日、廃業理由、結成年月日、解散年月日、解散理由、指名停止開始日、指名停止終了日、指名停止理由、ＩＳＯ９０００、ＩＳＯ１４０００、ＩＳＯ１６０００、業務区分、落札回数、指名回数、欠席回数、辞退回数、失格回数、仕掛回数、契約実績額、業種、業種名、許可番号、許可区分、経審基準日、経審期限日、総合点、格付、審査区分、備考
</t>
    <phoneticPr fontId="13"/>
  </si>
  <si>
    <t xml:space="preserve">検索条件、会計年度、伝票種別、伝票連番、案件番号、所属、起票日、起票者、決裁ラジオボタン、決裁日、取消ラジオボタン、取消日、業務区分、業種、詳細業種、入札方法、契約方法、件名、開始期間、終了期間、仮契約日、契約日、支払予定日、契約金額、企業名、委任先名、摘要(変更理由)、明細コード、グリーン購入法、検索結果、伝票番号、案件番号、業務区分、業務区分名、業種、業種名、詳細業種、詳細業種名、入札方法、入札方法名、契約方法、件名、納入場所、概要、納入期限、日数、起票日、決裁日、仮契約日、契約日、支払予定日、企業名、委任先名、代表者役職、代表者氏名、郵便番号、住所、方書、電話番号、ＦＡＸ番号、完成保証人企業名、完成保証人委任先名、完成保証人代表者役職、完成保証人代表者氏名、完成保証人郵便番号、完成保証人住所、完成保証人方書、完成保証人電話番号、完成保証人ＦＡＸ番号、単価落札金額、単価税抜金額、単価税込金額、単価消費税率、単価消費税額、件数、総価落札金額、総価税抜金額、総価消費税率、総価消費税額、総価税込金額、調整額文言、調整額、契約金額、今回支出予定額、債務負担行為額、前払金区分、前払金額、中間前払金区分、部分払、契約保証割合、契約保証支払方法、契約保証支払方法名、建設リサイクル法区分、開札結果、摘要、明細一覧番号、明細コード、品名規格、摘要、メーカーコード、メーカー名、備品、環境、単契、グリーン購入法、契約単価税抜、契約単価消費税率、契約単価消費税額、契約単価税込、契約数量、単位、契約税込金額、契約調整額、契約金額、備品移入区分、所属、所属名、伝票状態区分、取消区分、起票者、起票者名、起票者部略称、起票者課略称、起票者係略称、起票者内線番号、作成者、作成日、最終更新者、最終更新日
</t>
    <phoneticPr fontId="13"/>
  </si>
  <si>
    <t xml:space="preserve">検索条件、会計年度、予算区分、伝票種別、伝票連番、所属、科目通番、事業、会計、款項目、節細節説明、起票日、起票者、決裁ラジオボタン、決裁日、取消ラジオボタン、取消日、業務区分、業種、詳細業種、入札方法、契約方法、契約委任先、件名、場所、概要、開始期間、終了期間、発注希望日、監督員、執行伺額、明細コード、グリーン購入法、検索結果、伝票番号、案件番号、業務区分、業務区分名、業種、業種名、詳細業種、詳細業種名、入札方法、入札方法名、契約方法、契約委任先、契約委任先名、件名、納入場所、概要、納入期限、日数、起票日、決裁日、発注希望日、単価税抜金額、単価消費税率、単価消費税額、単価税込金額、件数、総価税抜金額、総価消費税率、総価消費税額、総価税込金額、執行伺合計額、債務負担行為額、入札保証割合、入札保証支払方法、入札保証支払方法名、契約保証割合、契約保証支払方法、契約保証支払方法名、予定価格、入札書比較金額、低入札調査区分、低入札調査基準価格、最低制限価格区分、最低制限価格、前払金区分、中間前払金区分、部分払、建設リサイクル法区分、監督員１、監督員２、監督員３、科目明細番号、予算区分名、科目通番、大事業、大事業名、中事業、中事業名、小事業、小事業名、会計、会計名、款、款名、項、項名、目、目名、節、節名、細節、細節名、説明、説明名、執行所属、執行所属名、予算所属、予算所属名、執行所属１、執行所属１名、配当予算現額、執行済額、執行可能額、更新後執行可能額、執行伺額、明細コード、備品、環境、単契、品名規格、摘要、メーカーコード、メーカー名、グリーン購入法、単価税抜、単価消費税率、単価消費税額、単価税込、明細数量、明細単位、払出金額、消費税額、払出金額、単契業者番号、単契企業名漢字、単契委任先名漢字、伝票状態区分、取消区分、起票者、起票者名、起票者部略称、起票者課略称、起票者係略称、起票者内線番号、作成者、作成日、最終更新者、最終更新日
</t>
    <phoneticPr fontId="13"/>
  </si>
  <si>
    <t xml:space="preserve">検索条件、伝票種別、伝票番号、会計年度(元)、予算区分(元)、所属(元)、科目通番(元)、事業(元)、会計(元)、款項目(元)、節細節説明(元)、費目(元)、会計年度(先)、予算区分(先)、所属(先)、科目通番(先)、事業(先)、会計(先)、款項目(先)、節細節説明(先)、費目(先)、振替額、起票日、起票者、決裁ラジオボタン、決裁日、取消ラジオボタン、取消日、振替種別、摘要、検索結果、伝票番号、元費目、元所属、先予算区分、先会計、先款、先項、先目、先節、先細節、先説明、先科目通番、先所属、振替種別、振替額、振替件数、元現金残高、元受入額、元払出額、元還付額、元戻入額、元払出還付起票額、先予算現額、先調定額、先内申請調定額、先収入額、先内申請収入額、先収入振替元金額、先内申請収入振替元金額、先収入振替先金額、先内申請収入振替先金額、先収入件数、先還付伺額、先内申請還付伺額、先還付額、先内申請還付額、先還付振替元金額、先内申請還付振替元金額、先還付振替先金額、先内申請還付振替先金額、先不納欠損額、先内申請不納欠損額、起票者、起票者名、起票者所属、起票者部略称、起票者課略称、起票者係略称、起票者備考、起票日、決裁欄区分、決裁日、伝票確認権限、整理番号、摘要コード、摘要、決議書発行部数、公金振替書発行部数、振替区分、検索区分、最新区分、取消区分、伝票状態区分、作成者、作成日、最終更新者、最終更新日
</t>
    <phoneticPr fontId="13"/>
  </si>
  <si>
    <t xml:space="preserve">検索条件、伝票種別、伝票番号、会計年度(元)、予算区分(元)、所属(元)、科目通番(元)、事業(元)、会計(元)、款項目(元)、節細節説明(元)、費目(元)、会計年度(先)、予算区分(先)、所属(先)、科目通番(先)、事業(先)、会計(先)、款項目(先)、節細節説明(先)、費目(先)、振替額、起票日、起票者、決裁ラジオボタン、決裁日、取消ラジオボタン、取消日、振替種別、摘要、検索結果、伝票番号、元予算区分、元会計、元款、元項、元目、元節、元細節、元説明、元科目通番、元所属、先費目、先所属、振替種別、振替額、振替件数、元予算現額、元調定額、元内申請調定額、元収入額、元内申請収入額、元収入振替元金額、元内申請収入振替元金額、元収入振替先金額、元内申請収入振替先金額、元収入件数、元還付伺額、元内申請還付伺額、元還付額、元内申請還付額、元還付振替元金額、元内申請還付振替元金額、元還付振替先金額、元内申請還付振替先金額、元不納欠損額、元内申請不納欠損額、先現金残高、先受入額、先払出額、先還付額、先戻入額、先払出還付起票額、起票者、起票者名、起票者所属、起票者部略称、起票者課略称、起票者係略称、起票者備考、起票日、決裁欄区分、決裁日、伝票確認権限、整理番号、摘要コード、摘要、決議書発行部数、公金振替書発行部数、振替区分、検索区分、最新区分、取消区分、伝票状態区分、作成者、作成日、最終更新者、最終更新日
</t>
    <phoneticPr fontId="13"/>
  </si>
  <si>
    <t xml:space="preserve">検索条件、伝票種別、伝票番号、会計年度(元)、予算区分(元)、所属(元)、科目通番(元)、事業(元)、会計(元)、款項目(元)、節細節説明(元)、費目(元)、会計年度(先)、予算区分(先)、所属(先)、科目通番(先)、事業(先)、会計(先)、款項目(先)、節細節説明(先)、費目(先)、振替額、起票日、起票者、決裁ラジオボタン、決裁日、取消ラジオボタン、取消日、振替種別、摘要、検索結果、伝票番号、元予算区分、元会計、元款、元項、元目、元節、元細節、元説明、元科目通番、元所属、先予算区分、先大事業、先中事業、先小事業、先会計、先款、先項、先目、先節、先細節、先説明、先科目通番、先所属、振替種別、振替額、振替件数、元予算現額、元調定額、元内申請調定額、元収入額、元内申請収入額、元収入振替元金額、元内申請収入振替元金額、元収入振替先金額、元内申請収入振替先金額、元収入件数、元還付伺額、元内申請還付伺額、元還付額、元内申請還付額、元還付振替元金額、元内申請還付振替元金額、元還付振替先金額、元内申請還付振替先金額、元不納欠損額、元内申請不納欠損額、先執行節細節説明、先配当予算額、先執行伺額、先内申請執行伺減額、先支出負担行為額、先内申請支出負担行為減額、先支出命令額、先負担行為戻入額、先内申請負担戻入額、先支出命令戻入額、先内申請支出戻入額、先支出振替元金額、先内申請支出振替元金額、先支出振替先金額、先内申請支出振替先金額、先戻入振替元金額、先内申請戻入振替元金額、先戻入振替先金額、先内申請戻入振替先金額、起票者、起票者名、起票者所属、起票者部略称、起票者課略称、起票者係略称、起票者備考、起票日、決裁欄区分、決裁日、伝票確認権限、整理番号、摘要コード、摘要、決議書発行部数、公金振替書発行部数、振替区分、検索区分、最新区分、取消区分、伝票状態区分、作成者、作成日、最終更新者、最終更新日
</t>
    <phoneticPr fontId="13"/>
  </si>
  <si>
    <t xml:space="preserve">検索条件、伝票種別、伝票番号、会計年度(元)、予算区分(元)、所属(元)、科目通番(元)、事業(元)、会計(元)、款項目(元)、節細節説明(元)、費目(元)、会計年度(先)、予算区分(先)、所属(先)、科目通番(先)、事業(先)、会計(先)、款項目(先)、節細節説明(先)、費目(先)、振替額、起票日、起票者、決裁ラジオボタン、決裁日、取消ラジオボタン、取消日、振替種別、摘要、検索結果、伝票番号、元予算区分、元会計、元款、元項、元目、元節、元細節、元説明、元科目通番、元所属、先予算区分、先会計、先款、先項、先目、先節、先細節、先説明、先科目通番、先所属、振替種別、振替額、振替件数、元予算現額、元調定額、元内申請調定額、元収入額、元内申請収入額、元収入振替元金額、元内申請収入振替元金額、元収入振替先金額、元内申請収入振替先金額、元収入件数、元還付伺額、元内申請還付伺額、元還付額、元内申請還付額、元還付振替元金額、元内申請還付振替元金額、元還付振替先金額、元内申請還付振替先金額、元不納欠損額、元内申請不納欠損額、先予算現額、先調定額、先内申請調定額、先収入額、先内申請収入額、先収入振替元金額、先内申請収入振替元金額、先収入振替先金額、先内申請収入振替先金額、先収入件数、先還付伺額、先内申請還付伺額、先還付額、先内申請還付額、先還付振替元金額、先内申請還付振替元金額、先還付振替先金額、先内申請還付振替先金額、先不納欠損額、先内申請不納欠損額、起票者、起票者名、起票者所属、起票者部略称、起票者課略称、起票者係略称、起票者備考、起票日、決裁欄区分、決裁日、伝票確認権限、整理番号、摘要コード、摘要、決議書発行部数、公金振替書発行部数、振替区分、検索区分、最新区分、取消区分、伝票状態区分、作成者、作成日、最終更新者、最終更新日
</t>
    <phoneticPr fontId="13"/>
  </si>
  <si>
    <t xml:space="preserve">検索条件、伝票種別、伝票番号、会計年度(元)、予算区分(元)、所属(元)、科目通番(元)、事業(元)、会計(元)、款項目(元)、節細節説明(元)、費目(元)、会計年度(先)、予算区分(先)、所属(先)、科目通番(先)、事業(先)、会計(先)、款項目(先)、節細節説明(先)、費目(先)、振替額、起票日、起票者、決裁ラジオボタン、決裁日、取消ラジオボタン、取消日、振替種別、摘要、検索結果、伝票番号、元費目、元所属、先予算区分、先大事業、先中事業、先小事業、先会計、先款、先項、先目、先節、先細節、先説明、先科目通番、先所属、振替種別、振替額、振替件数、元現金残高、元受入額、元払出額、元還付額、元戻入額、元払出還付起票額、先執行節細節説明、先配当予算額、先執行伺額、先内申請執行伺減額、先支出負担行為額、先内申請支出負担行為減額、先支出命令額、先負担行為戻入額、先内申請負担戻入額、先支出命令戻入額、先内申請支出戻入額、先支出振替元金額、先内申請支出振替元金額、先支出振替先金額、先内申請支出振替先金額、先戻入振替元金額、先内申請戻入振替元金額、先戻入振替先金額、先内申請戻入振替先金額、起票者、起票者名、起票者所属、起票者部略称、起票者課略称、起票者係略称、起票者備考、起票日、決裁欄区分、決裁日、伝票確認権限、整理番号、摘要コード、摘要、決議書発行部数、公金振替書発行部数、振替区分、検索区分、最新区分、取消区分、伝票状態区分、作成者、作成日、最終更新者、最終更新日
</t>
    <phoneticPr fontId="13"/>
  </si>
  <si>
    <t xml:space="preserve">検索条件、伝票種別、伝票番号、会計年度(元)、予算区分(元)、所属(元)、科目通番(元)、事業(元)、会計(元)、款項目(元)、節細節説明(元)、費目(元)、会計年度(先)、予算区分(先)、所属(先)、科目通番(先)、事業(先)、会計(先)、款項目(先)、節細節説明(先)、費目(先)、振替額、起票日、起票者、決裁ラジオボタン、決裁日、取消ラジオボタン、取消日、振替種別、摘要、検索結果、伝票番号、元予算区分、元大事業、元中事業、元小事業、元会計、元款、元項、元目、元節、元細節、元説明、元科目通番、元所属、先費目、先所属、振替種別、振替額、振替件数、元執行節細節説明、元配当予算額、元執行伺額、元内申請執行伺減額、元支出負担行為額、元内申請支出負担行為減額、元支出命令額、元負担行為戻入額、元内申請負担戻入額、元支出命令戻入額、元内申請支出戻入額、元支出振替元金額、元内申請支出振替元金額、元支出振替先金額、元内申請支出振替先金額、元戻入振替元金額、元内申請戻入振替元金額、元戻入振替先金額、元内申請戻入振替先金額、先現金残高、先受入額、先払出額、先還付額、先戻入額、先払出還付起票額、起票者、起票者名、起票者所属、起票者部略称、起票者課略称、起票者係略称、起票者備考、起票日、決裁欄区分、決裁日、伝票確認権限、整理番号、摘要コード、摘要、決議書発行部数、公金振替書発行部数、振替区分、検索区分、最新区分、取消区分、伝票状態区分、作成者、作成日、最終更新者、最終更新日
</t>
    <phoneticPr fontId="13"/>
  </si>
  <si>
    <t xml:space="preserve">検索条件、伝票種別、伝票番号、会計年度(元)、予算区分(元)、所属(元)、科目通番(元)、事業(元)、会計(元)、款項目(元)、節細節説明(元)、費目(元)、会計年度(先)、予算区分(先)、所属(先)、科目通番(先)、事業(先)、会計(先)、款項目(先)、節細節説明(先)、費目(先)、振替額、起票日、起票者、決裁ラジオボタン、決裁日、取消ラジオボタン、取消日、振替種別、摘要、検索結果、伝票番号、元予算区分、元大事業、元中事業、元小事業、元会計、元款、元項、元目、元節、元細節、元説明、元科目通番、元所属、先予算区分、先会計、先款、先項、先目、先節、先細節、先説明、先科目通番、先所属、振替種別、振替額、振替件数、元執行節細節説明、元配当予算額、元執行伺額、元内申請執行伺減額、元支出負担行為額、元内申請支出負担行為減額、元支出命令額、元負担行為戻入額、元内申請負担戻入額、元支出命令戻入額、元内申請支出戻入額、元支出振替元金額、元内申請支出振替元金額、元支出振替先金額、元内申請支出振替先金額、元戻入振替元金額、元内申請戻入振替元金額、元戻入振替先金額、元内申請戻入振替先金額、先予算現額、先調定額、先内申請調定額、先収入額、先内申請収入額、先収入振替元金額、先内申請収入振替元金額、先収入振替先金額、先内申請収入振替先金額、先収入件数、先還付伺額、先内申請還付伺額、先還付額、先内申請還付額、先還付振替元金額、先内申請還付振替元金額、先還付振替先金額、先内申請還付振替先金額、先不納欠損額、先内申請不納欠損額、起票者、起票者名、起票者所属、起票者部略称、起票者課略称、起票者係略称、起票者備考、起票日、決裁欄区分、決裁日、伝票確認権限、整理番号、摘要コード、摘要、決議書発行部数、公金振替書発行部数、振替区分、検索区分、最新区分、取消区分、伝票状態区分、作成者、作成日、最終更新者、最終更新日
</t>
    <phoneticPr fontId="13"/>
  </si>
  <si>
    <t xml:space="preserve">検索条件、伝票種別、伝票番号、会計年度(元)、予算区分(元)、所属(元)、科目通番(元)、事業(元)、会計(元)、款項目(元)、節細節説明(元)、費目(元)、会計年度(先)、予算区分(先)、所属(先)、科目通番(先)、事業(先)、会計(先)、款項目(先)、節細節説明(先)、費目(先)、振替額、起票日、起票者、決裁ラジオボタン、決裁日、取消ラジオボタン、取消日、振替種別、摘要、検索結果、伝票番号、元予算区分、元大事業、元中事業、元小事業、元会計、元款、元項、元目、元節、元細節、元説明、元科目通番、元所属、先予算区分、先大事業、先中事業、先小事業、先会計、先款、先項、先目、先節、先細節、先説明、先科目通番、先所属、振替種別、振替額、振替件数、元執行節細節説明、元配当予算額、元執行伺額、元内申請執行伺減額、元支出負担行為額、元内申請支出負担行為減額、元支出命令額、元負担行為戻入額、元内申請負担戻入額、元支出命令戻入額、元内申請支出戻入額、元支出振替元金額、元内申請支出振替元金額、元支出振替先金額、元内申請支出振替先金額、元戻入振替元金額、元内申請戻入振替元金額、元戻入振替先金額、元内申請戻入振替先金額、先執行節細節説明、先配当予算額、先執行伺額、先内申請執行伺減額、先支出負担行為額、先内申請支出負担行為減額、先支出命令額、先負担行為戻入額、先内申請負担戻入額、先支出命令戻入額、先内申請支出戻入額、先支出振替元金額、先内申請支出振替元金額、先支出振替先金額、先内申請支出振替先金額、先戻入振替元金額、先内申請戻入振替元金額、先戻入振替先金額、先内申請戻入振替先金額、起票者、起票者名、起票者所属、起票者部略称、起票者課略称、起票者係略称、起票者備考、起票日、決裁欄区分、決裁日、伝票確認権限、整理番号、摘要コード、摘要、決議書発行部数、公金振替書発行部数、振替区分、検索区分、最新区分、取消区分、伝票状態区分、作成者、作成日、最終更新者、最終更新日
</t>
    <phoneticPr fontId="13"/>
  </si>
  <si>
    <t xml:space="preserve">集計条件、所属、科目、検索条件、会計年度、予算区分、予算所属、執行所属、再配当元所属、会計、款項目、事業、節細節説明、予算現額、配当済額、執行伺額、負担行為額、執行率、支出命令額、予算残額、配当残額、検索結果、予算区分、大事業、中事業、小事業、会計、款、項、目、節、細節、説明、説明名称、予算所属、執行所属１、執行所属２、執行所属３、執行所属４、執行所属５、執行所属６、執行所属７、執行所属８、執行所属９、執行所属１０、再配当元所属、執行許可区分、当初予算額、現計予算額、配当予算額、予算現額、当初予算単独金額、当初予算補助金額、補正予算単独金額、補正予算補助金額、繰上配当額、内_申請繰上配当額、再配当予算額、翌年度繰越明許額、翌年度事故繰越額、翌年度逓次繰越額、前年繰越額、流用_増_額、内_申請流用_増_額、流用_減_額、内_申請流用_減_額、充用_増_額、内_申請充用_増_額、充用_減_額、内_申請充用_減_額、流充用額、配当済額、執行伺額、内_申請執行伺_減_額、支出負担行為額、内_申請支出負担行為_減_額、執行率、支出命令額、負担行為_戻入額、内_申請負担_戻入額、支出命令_戻入額、内_申請支出_戻入額、支出_振替元金額、内_申請支出振替元金額、支出_振替先金額、内_申請支出振替先金額、戻入_振替元金額、内_申請戻入振替元金額、戻入_振替先金額、内_申請戻入振替先金額、予算残額、配当残額、作成日、作成者、最終更新日、最終更新者
</t>
    <phoneticPr fontId="13"/>
  </si>
  <si>
    <t xml:space="preserve">集計条件、所属、科目、検索条件、会計年度、予算区分、所属、会計、款項目、予算現額、調定額、収入額、収入率（対予算）、収入率（対調定）、予算現額－収入額、調定額－収入額、還付額、不納欠損額、検索結果、予算区分、会計、款、項、目、節、細節、説明、説明名称、科目通番、予算所属、執行所属１、執行所属２、執行所属３、執行所属４、執行所属５、執行所属６、執行所属７、執行所属８、執行所属９、執行所属１０、執行許可区分、当初予算額、現計予算額、予算現額、翌年度繰越明許額、翌年度事故繰越額、翌年度逓次繰越額、前年繰越額、調定額、内_申請調定額、収入額、内_申請収入額、収入率_対予算、収入率_対調定、収入件数、予算現額－収入額、調定額－収入額、還付伺額、内_申請還付伺額、還付額、内_申請還付額、不納欠損額、内_申請不納欠損額、収入_振替元金額、内_申請収入振替元金額、収入_振替先金額、内_申請収入振替先金額、還付_振替元金額、内_申請還付振替元金額、還付_振替先金額、内_申請還付振替先金額、財源区分、財源内訳_統計_区分、目的別_統計_区分、歳入臨時経常区分、普通会計外区分、会計区分_統計、繰入相手方会計区分、統計区分１、統計区分２、統計区分３、消費税区分、作成日、作成者、最終更新日、最終更新者
</t>
    <phoneticPr fontId="13"/>
  </si>
  <si>
    <t xml:space="preserve">検索条件、会計年度、予算区分、所属、会計、所管会計担当課、支払予定ラジオボタン、支払予定日、支払ラジオボタン、支払日、決裁ラジオボタン、決裁日、取消ラジオボタン、取消日、金額、起票日、起票者、相手方区分、相手方番号、相手方名、電話番号、請求番号、整理番号、支払方法、支出区分、件名、摘要、口座番号、検索結果、予算区分、伝票番号、複数科目区分、明細番号、大事業、中事業、小事業、会計、款、項、目、節、細節、説明、科目通番、所属、起票日、決裁日、伝票状態区分、取消区分、執行伺番号、執行伺起票日、執行伺決裁日、負担行為番号、負担行為起票日、負担行為決裁日、執行節細節説明コード、執行所属１、予算所属、精算済区分、支払合計額、支払額、控除額、支出命令額、負担兼命令額、負担行為額、更新前支出命令額、更新後支出命令額、負担行為残額、支払希望日、支払期限、支払日_変更、支払日、複数相手方区分、相手方明細番号、相手方区分、相手方番号、相手方更新日、郵便番号	住所、方書、相手方名、代表者氏名、電話番号、ファックス番号、銀行コード、支店コード、銀行名、支店名、口座種別、口座番号、口座名義人カナ、支払種別、支払通知書出力区分、支払方法、支払方法_変更、支出区分、請求日、請求番号、整理番号、履行等確認日、決裁欄区分、伝票確認権限、件名、摘要、起票者、起票者名、起票者所属、起票者部略称、起票者課略称、起票者係略称、起票者内線番号、作成者、作成日、最終更新者、最終更新日、発行部数、執行済額、配当予算現額、執行可能額、予算現額、調定済額、収入済額、還付伺済額、不納欠損済額、起票者備考、還付伺合計額、支払予定日、相手方数、還付伺伝票番号、歳計外費目コード、基金区分、残高、済額
</t>
    <phoneticPr fontId="13"/>
  </si>
  <si>
    <t xml:space="preserve">検索条件、会計年度、伝票種別、伝票連番、収入伝票区分、親伝票種別、親伝票連番、所属、費目、金額、起票日、収納整理日、納付期限、起票者、納付書消込ラジオボタン、実領収日、納付書確認ラジオボタン、納付書確認日、納付書取消ラジオボタン、納付書取消日、受入・戻入・控除区分、相手方名、銀行コード、納付書備考、検索結果、伝票番号、費目、所属、起票日、収納整理日、実領収日、納付期限、納付書消込日、納付書確認日、収入伝票区分、納付書区分、取消区分、親会計年度、親伝票番号、親伝票起票日、親伝票決裁日、親伝票状態区分、基金区分、受入_戻入_控除区分、相手方名、金額、件数、銀行コード、支店コード、納付書備考１、納付書備考２、納付書備考３、納付書備考４、作成者、作成日、最終更新者、最終更新日、発行部数
</t>
    <phoneticPr fontId="13"/>
  </si>
  <si>
    <t xml:space="preserve">検索条件、会計年度、伝票種別、伝票連番、所属、費目、金額、起票日、起票者、決裁ラジオボタン、決裁日、取消ラジオボタン、取消日、相手方区分、相手方番号、相手方名、電話番号、請求番号、整理番号、支払方法、支出区分、摘要、検索結果、伝票番号、費目、所属、起票日、決裁日、伝票状態区分、取消区分、親伝票番号、親伝票起票日、親伝票決裁日、親伝票状態区分、納付書伝票番号、納付書区分、支払希望日、支払期限、請求日、支払日_変更、支払日、納入通知日、納付期限、基金区分、金額、残高、済額、複数相手方区分、相手方明細番号、相手方区分、相手方番号、郵便番号、住所、方書、相手方名、代表者氏名、電話番号、ファックス番号、銀行コード、支店コード、銀行名、支店名、口座種別、口座番号、口座名義人カナ、支払種別、支払通知書区分、支払方法、支出区分、摘要コード、摘要、請求番号、整理番号、決裁欄区分、伝票確認権限、起票者、起票者名、作成者、作成日、最終更新者、最終更新日、発行部数、振替種別、支払方法_変更
</t>
    <phoneticPr fontId="13"/>
  </si>
  <si>
    <t xml:space="preserve">検索条件、会計年度、予算区分、伝票種別、伝票番号、所属、科目通番、事業、会計コード、款項目、節細節説明、精算額、戻入額、追給額、起票日、起票者、決裁ラジオボタン、決裁日、取消ラジオボタン、取消日、相手方区分、相手方番号、相手方名、電話番号、支払方法、支出区分、件名・摘要、検索結果、予算区分、伝票番号、複数科目区分、明細番号、大事業、中事業、小事業、会計、款、項、目、節、細節、説明、科目通番、所属、執行節細節説明コード、起票日、決裁日、伝票状態区分、取消区分、執行伺番号、負担行為番号、支出命令番号、支出命令起票日、支出命令支払日、執行所属１、予算所属、精算合計額、精算額、支出命令額、追給額、戻入額、複数相手方区分、相手方明細番号、相手方区分、相手方番号、郵便番号、住所、方書、相手方名、代表者氏名、電話番号、ファックス番号、銀行コード、支店コード、銀行名、支店名、口座種別、口座番号、口座名義人カナ、支払種別、支払通知書出力区分、決裁欄区分、伝票確認権限、件名・摘要、支払方法、支出区分、起票者、起票者名、起票者所属、起票者部略称、起票者課略称、起票者係略称、起票者内線番号、作成者、作成日、最終更新者、最終更新日、発行部数、相手方更新日、負担命令額、控除額計、支払額、用務終了日/履行確認日
</t>
    <phoneticPr fontId="13"/>
  </si>
  <si>
    <t xml:space="preserve">検索条件、会計年度、予算区分、伝票種別、伝票連番、関連伝票種別、関連伝票番号、所属、科目通番、事業、会計コード、款項目、節細節説明、戻入額、支出命令額、起票日、起票者、決裁ラジオボタン、決裁日、取消ラジオボタン、取消日、相手方区分、相手方番号、相手方名、電話番号、整理番号、摘要、検索結果、予算区分、伝票番号、複数科目区分、明細番号、大事業、中事業、小事業、会計、款、項、目、節、細節、説明、科目通番、所属、執行節細節説明コード、戻入合計額、支出命令額、起票日、決裁日、伝票状態区分、取消区分、執行伺番号、執行伺起票日、執行伺決裁日、負担行為番号、負担行為起票日、負担行為決裁日	支出命令番号、支出命令起票日、支出命令決裁日、支出命令支払日、精算番号、精算起票日、精算決裁日、執行所属１、予算所属、更新前戻入額、複数相手方区分、相手方明細番号、相手方区分、相手方番号、郵便番号、住所、方書、相手方名、代表者氏名、電話番号、ファックス番号、銀行コード、支店コード、銀行名、支店名、口座種別、口座番号、口座名義人カナ、支払種別、支払通知書出力区分、整理番号、決裁欄区分、伝票確認権限、摘要、起票者、起票者名、起票者所属、起票者部略称、起票者課略称、起票者係略称、起票者内線番号、作成者、作成日、最終更新者、最終更新日、発行部数、入力金額、配当予算現額、負担行為残額、執行済額、執行可能額、負担行為額、追給額、支払額、相手方更新日、負担命令額、控除額計、負担行為同時区分
</t>
    <phoneticPr fontId="13"/>
  </si>
  <si>
    <t xml:space="preserve">検索条件、会計年度、予算区分、伝票種別、伝票連番、所属、科目通番、事業、会計、款項目、節細節説明、負担兼命令額、控除理由、控除額、起票日、起票者、支払予定ラジオボタン、支払予定日、支払ラジオボタン、支払日、精算ラジオボタン、決裁ラジオボタン、決裁日、取消ラジオボタン、取消日、相手方区分、相手方番号、相手方名、電話番号、請求番号、整理番号、支払方法、支出区分、件名、摘要、検索結果、予算区分、伝票番号、複数科目区分、明細番号、大事業、中事業、小事業、会計、款、項、目、節、細節、説明、科目通番、所属、起票日、決裁日、伝票状態区分、取消区分、取込識別番号、執行伺番号、執行伺起票日、執行伺決裁日、執行節細節説明コード、執行所属１、予算所属、精算済区分、負担兼命令合計額、負担兼命令額、控除額、執行済額、配当予算現額、執行可能額、更新後執行可能額、支払希望日、支払期限、支払日_変更	支払日、複数相手方区分、相手方明細番号、相手方区分、相手方番号、相手方更新日、郵便番号、住所、方書、相手方名、代表者氏名、電話番号、ファックス番号、銀行コード、支店コード、銀行名、支店名、口座種別、口座番号、口座名義人カナ、支払種別、支払通知書出力区分、支払方法、支出区分、請求日、請求番号、整理番号、履行等確認日、決裁欄区分、伝票確認権限、件名、摘要、起票者、起票者名、起票者所属、起票者部略称、起票者課略称、起票者係略称、起票者内線番号、作成者、作成日、最終更新者、最終更新日、発行部数、負担行為番号、入力金額、負担行為額、負担行為残額、支出命令額、支払額、戻入額、戻入可能額、控除額計、追給額、理由コード、控除理由、歳計外費目コード、納付書区分、控除納付書番号、納入目的、根拠条文、支払金額/税抜金額、人数、支払方法_変更
</t>
    <phoneticPr fontId="13"/>
  </si>
  <si>
    <t xml:space="preserve">検索条件、会計年度、予算区分、伝票種別、伝票連番、関連伝票種別、関連伝票連番、所属、科目通番、事業、会計、款項目、節細節説明、支出命令額、控除理由、控除額、起票日、起票者、支払予定ラジオボタン、支払予定日、支払ラジオボタン、支払日、精算ラジオボタン、決裁ラジオボタン、決裁日、取消ラジオボタン、取消日、相手方区分、相手方番号、相手方名、電話番号、請求番号、整理番号、支払方法、支出区分、件名、摘要、検索結果、予算区分、伝票番号、複数科目区分、明細番号、大事業、中事業、小事業、会計、款、項、目、節、細節、説明、科目通番、所属、起票日、決裁日、伝票状態区分、取消区分、執行伺番号、執行伺起票日、執行伺決裁日、負担行為番号、負担行為起票日、負担行為決裁日、執行節細節説明コード、執行所属１、予算所属、精算済区分、支出命令合計額、支出命令額、控除額、負担行為額、更新前支出命令額、更新後支出命令額、負担行為残額、支払希望日、支払期限、支払日、変更、支払日、複数相手方区分、相手方明細番号、相手方区分、相手方番号、相手方更新日、郵便番号、住所、方書、相手方名、代表者氏名、電話番号、ファックス番号、銀行コード、支店コード、銀行名、支店名、口座種別、口座番号、口座名義人カナ、支払種別、支払通知書出力区分、支払方法、支出区分、請求日、請求番号、整理番号、履行等確認日、決裁欄区分、伝票確認権限、件名、摘要、起票者、起票者名、起票者所属、起票者部略称、起票者課略称、起票者係略称、起票者内線番号、作成者、作成日、最終更新者、最終更新日、発行部数、入力金額、配当予算現額、執行済額、執行可能額、支払額、戻入額、戻入可能額、負担命令額、控除額計、追給額、理由コード、控除理由、歳計外費目コード、納付書区分、控除納付書番号、納入目的、根拠条文、支払金額/税抜金額、人数、支払方法_変更
</t>
    <phoneticPr fontId="13"/>
  </si>
  <si>
    <t xml:space="preserve">検索条件、会計年度、予算区分、伝票種別、伝票連番、所属、科目通番、事業、会計、款項目、節細節説明、負担行為額、控除理由、控除額、起票日、起票者、支払予定日、決裁ラジオボタン、決裁日、取消ラジオボタン、取消日、相手方区分、相手方番号、相手方名、電話番号、請求番号、整理番号、支払方法、支出区分、件名、摘要、検索結果、予算区分、伝票番号、複数科目区分、明細番号、大事業、中事業、小事業、会計、款、項、目、節、細節、説明、科目通番、所属、起票日、決裁日、伝票状態区分、取消区分、執行伺番号、執行伺起票日、執行伺決裁日、契約締結区分、執行節細節説明コード、執行所属１、予算所属、負担行為合計額、負担行為額、控除額、執行済額、配当予算現額、執行可能額、変更前負担行為額、更新後執行可能額、更新後負担行為額、負担行為残額、支払予定日、支払回数、支払予定日１、支払予定金額１、支払予定日２、支払予定金額２、支払予定日３、支払予定金額３、支払予定日４、支払予定金額４、支払予定日５、支払予定金額５、支払予定日６、支払予定金額６、支払予定日７、支払予定金額７、支払予定日８、支払予定金額８、支払予定日９、支払予定金額９、支払予定日１０、支払予定金額１０、支払予定日１１、支払予定金額１１、支払予定日１２、支払予定金額１２、支払予定日１３、支払予定金額１３、複数相手方区分、相手方明細番号、相手方区分、相手方番号、相手方更新日、郵便番号、住所、方書、相手方名、代表者氏名、電話番号、ファックス番号、銀行コード、支店コード、銀行名、支店名、口座種別、口座番号、口座名義人カナ、支払種別、支払通知書出力区分、支払方法、支出区分、請求番号、整理番号、決裁欄区分、伝票確認権限、件名、摘要、起票者、起票者名、起票者所属、起票者部略称、起票者課略称、起票者係略称、起票者内線番号、作成者、作成日、最終更新者、最終更新日、発行部数、負担行為番号、入力金額、支出命令額、支払額、戻入額、戻入可能額、負担命令額、控除額計、追給額、理由コード、控除理由、歳計外費目コード、納付書区分
</t>
    <rPh sb="0" eb="4">
      <t>ケンサクジョウケン</t>
    </rPh>
    <phoneticPr fontId="13"/>
  </si>
  <si>
    <t xml:space="preserve">検索条件、会計年度、予算区分、伝票種別、伝票連番、所属、科目通番、事業、会計、款項目、節細節説明、起票日、起票者、決裁ラジオボタン、決裁日、取消ラジオボタン、取消日、業務区分、業種、詳細業種、入札方法、契約方法、契約委任先、件名、場所、概要、開始期間、終了期間、発注希望日、監督員、執行伺額、明細コード、グリーン購入法、検索結果、伝票番号、案件番号、業務区分、業務区分名、業種、業種名、詳細業種、詳細業種名、入札方法、入札方法名、契約方法、契約委任先、契約委任先名、件名、納入場所、概要、納入期限、日数、起票日、決裁日、発注希望日、単価税抜金額、単価消費税率、単価消費税額、単価税込金額、件数、総価税抜金額、総価消費税率、総価消費税額、総価税込金額、執行伺合計額、債務負担行為額、入札保証割合、入札保証支払方法、入札保証支払方法名、契約保証割合、契約保証支払方法、契約保証支払方法名、予定価格、入札書比較金額、低入札調査区分、低入札調査基準価格、最低制限価格区分、最低制限価格、前払金区分、中間前払金区分、部分払、建設リサイクル法区分、監督員１、監督員２、監督員３、科目明細番号、予算区分名、科目通番、大事業、大事業名、中事業、中事業名、小事業、小事業名、会計、会計名、款、款名、項、項名、目、目名、節、節名、細節、細節名、説明、説明名、執行所属、執行所属名、予算所属、予算所属名、執行所属１、執行所属１名、配当予算現額、執行済額、執行可能額、更新後執行可能額、執行伺額、明細コード、備品、環境、単契、品名規格、摘要、メーカーコード、メーカー名、グリーン購入法、単価税抜、単価消費税率、単価消費税額、単価税込、明細数量、明細単位、払出金額、消費税額、払出金額、単契業者番号、単契企業名漢字、単契委任先名漢字、伝票状態区分、取消区分、起票者、起票者名、起票者部略称、起票者課略称、起票者係略称、起票者内線番号、作成者、作成日、最終更新者、最終更新日
</t>
    <rPh sb="0" eb="4">
      <t>ケンサクジョウケン</t>
    </rPh>
    <rPh sb="160" eb="164">
      <t>ケンサクケッカ</t>
    </rPh>
    <phoneticPr fontId="13"/>
  </si>
  <si>
    <t xml:space="preserve">検索条件、会計年度、予算区分、伝票種別、伝票連番、所属、科目通番、会計、款項目、節細節説明、還付額、起票日、支払日_変更、起票者、支払ラジオボタン、支払日、精算ラジオボタン、決裁ラジオボタン、決裁日、取消ラジオボタン、取消日、相手方区分、相手方番号、相手方名、電話番号、整理番号、支払方法、支出区分、摘要、検索結果、予算区分、伝票番号、会計、款、項、目、節、細節、説明、科目通番、所属、予算現額、調定済額、収入済額、還付伺済額、還付済額、不納欠損済額、起票者、起票者名、起票者所属、起票者部略称、起票者課略称、起票者係略称、起票者備考、起票日、決裁欄区分、決裁日、伝票確認権限、還付伺合計額、還付合計額、更新後還付伺済額、更新後還付済額、変更後還付伺済額、変更後還付済額、整理番号、グループ名、支払方法、支出区分、支払予定日、支払日_変更、支払日、摘要コード、摘要、相手方数、決議書発行部数、内訳書発行部数、還付伺伝票番号、検索区分、最新区分、取消区分、伝票状態区分、作成者、作成日、最終更新者、最終更新日、相手方連番、還付伺額、還付額、相手方区分、相手方番号、相手方名、代表者名、郵便番号、住所、方書、電話番号、ファックス番号、銀行コード、支店コード、口座種別、口座番号、支払種別、口座名義人、口座名義人カナ氏名、支払通知書出力区分、収入伝票番号、納付書発行部数、消込区分、支払方法_変更、精算済区分
</t>
    <rPh sb="0" eb="4">
      <t>ケンサクジョウケン</t>
    </rPh>
    <rPh sb="153" eb="157">
      <t>ケンサクケッカ</t>
    </rPh>
    <phoneticPr fontId="13"/>
  </si>
  <si>
    <t xml:space="preserve">検索条件、会計年度、予算区分、伝票種別、伝票連番、所属、科目通番、会計、款項目、節細節説明、調定合計額、起票日、起票者、決裁ラジオボタン、決裁日、取消ラジオボタン、取消日、納付書区分、相手方区分、相手方番号、相手方名、電話番号、整理番号、摘要、検索結果、予算区分、伝票番号、会計、款、項、目、節、細節、説明、科目通番、所属、予算現額、調定済額、収入済額、還付伺済額、還付済額、不納欠損済額、起票者、起票者名、起票者所属、起票者部略称、起票者課略称、起票者係略称、起票者備考、起票日、決裁欄区分、決裁日、伝票確認権限、調定合計額、納付合計額、更新後調定済額、変更後調定済額、変更後納付額、納付済額、納付書出力区分、整理番号、グループ名、摘要コード、摘要、調定区分、分割回数、相手方数、決議書発行部数、内訳書発行部数、検索区分、最新区分、取消区分、伝票状態区分、作成者、作成日、最終更新者、最終更新日、相手方連番、調定額、納付金額、納入通知日、納付期限、相手方区分、相手方番号、相手方名、代表者名、郵便番号、住所、方書、電話番号、ファックス番号、銀行コード、支店コード、口座種別、口座番号、口座名義人、口座名義人カナ氏名、支払通知書出力区分、収入伝票番号、納付書発行部数、消込区分
</t>
    <phoneticPr fontId="13"/>
  </si>
  <si>
    <t xml:space="preserve">検索条件、会計年度、伝票種別、伝票番号、所属、事業、会計、款項目、節細節説明、留保解除額、起票日、起票者、決裁ラジオボタン、決裁日、取消ラジオボタン、取消日、流充用理由、検索結果、予算区分、伝票番号、明細番号、流充用先大事業、流充用先中事業、流充用先小事業、流充用先会計、流充用先款、流充用先項、流充用先目、流充用先節、流充用先細節、流充用先説明、流充用先所属、流充用元大事業、流充用元中事業、流充用元小事業、流充用元会計、流充用元款、流充用元項、流充用元目、流充用元節、流充用元細節、流充用元説明、流充用元所属、起票日、決裁日、伝票状態区分、取消区分、流充用先予算所属、流充用元予算所属、流用合計額、流充用額、流充用先予算現額、流充用先予算残額、流充用元予算現額、流充用元予算残額、決裁欄区分、伝票確認権限、流充用理由コード、流充用理由、取消日、起票者、起票者名、起票者所属、起票者部略称、起票者課略称、起票者係略称、起票者内線番号、作成者、作成日、最終更新者、発行部数、伝票番号１
</t>
    <phoneticPr fontId="13"/>
  </si>
  <si>
    <t xml:space="preserve">出力条件、科目、予算区分、会計、款項目、節細切説明、出力順、出力結果、会計区分、エラー、歳入会計、歳入款、歳入項、歳入目、歳入節、歳入細節、歳入説明、歳入予算区分、歳入科目通番、歳入目的区分、歳入臨時経常区分、大事業、中事業、小事業、歳出会計、歳出款、歳出項、歳出目、歳出節、歳出細節、歳出説明、歳出予算区分、歳出科目通番、歳出目的区分、歳出性質区分、歳出臨時経常区分、施設区分、用地取得費区分、道路関係経費区分、公共用地先行取得区分、地域改善対策特定事業区分、収入額（合計）、支払額（合計）、充当金額、前年度充当金額、按分対象区分、作成者、作成日、最終更新者、最終更新日
</t>
    <rPh sb="8" eb="12">
      <t>ヨサンクブン</t>
    </rPh>
    <phoneticPr fontId="13"/>
  </si>
  <si>
    <t xml:space="preserve">出力条件、会計区分、目的区分、出力階層、出力結果、会計区分、目的区分、目的区分略称、調定額、収入額、臨時分（特定財源）、臨時分（一般財源）、経常分（特定財源）、経常分（一般財源）
</t>
    <phoneticPr fontId="13"/>
  </si>
  <si>
    <t xml:space="preserve">伝票番号、還付伺額、還付伺残額、所属、件名、起票者名、起票日、還付合計額、摘要、相手方連番、還付額、還付戻入未収入額、調定・還付戻入伝票番号、相手方名、負担行為額、負担行為残額、明細番号、支出命令合計額、支出命令額、負担兼命令合計額、負担兼命令額、戻入合計額、入力金額、負担命令額、納付書番号、小事業、戻入未収入額、戻入番号、相手方明細番号
</t>
    <phoneticPr fontId="6"/>
  </si>
  <si>
    <t xml:space="preserve">日時、集計期間、会計区分、相手方区分、相手方コード、住所、時点、支払日、所属、部名称、課名称、係名称、支払額、控除額合計、源泉徴収所得税(会計)、源泉徴収所得税(労務)、摘要、合計
</t>
    <rPh sb="8" eb="12">
      <t>カイケイクブン</t>
    </rPh>
    <phoneticPr fontId="13"/>
  </si>
  <si>
    <t xml:space="preserve">レコード区分、会計年度、相手方区分、業者番号、企業名カナ、企業名漢字、代表者役職、代表者氏名、郵便番号、住所、方書、電話番号、ＦＡＸ番号、メール、委任先名カナ、委任先名漢字、委任先代表者役職、委任先代表者氏名、委任先郵便番号、委任先住所、委任先方書、委任先電話番号、委任先ＦＡＸ番号、委任先メール、応札形態区分、地域区分、法人区分、結成年月日、指名停止開始日、指名停止終了日、指名停止理由、ＩＳＯ９０００、ＩＳＯ１４０００、ＩＳＯ１６０００、業務区分１、落札回数１、指名回数１、欠席回数１、辞退回数１、失格回数１、仕掛回数１、契約実績額１、業務区分２、落札回数２、指名回数２、欠席回数２、辞退回数２、失格回数２、仕掛回数２、契約実績額２、業務区分３、落札回数３、指名回数３、欠席回数３、辞退回数３、失格回数３、仕掛回数３、契約実績額３、業務区分４、落札回数４、指名回数４、欠席回数４、辞退回数４、失格回数４、仕掛回数４、契約実績額４、業務区分５、落札回数５、指名回数５、欠席回数５、辞退回数５、失格回数５、仕掛回数５、契約実績額５、業務区分６、落札回数６、指名回数６、欠席回数６、辞退回数６、失格回数６、仕掛回数６、契約実績額６、業務区分７、落札回数７、指名回数７、欠席回数７、辞退回数７、失格回数７、仕掛回数７、契約実績額７、業務区分８、落札回数８、指名回数８、欠席回数８、辞退回数８、失格回数８、仕掛回数８、契約実績額８、業務区分９、落札回数９、指名回数９、欠席回数９、辞退回数９、失格回数９、仕掛回数９、契約実績額９、業務区分１０、落札回数１０、指名回数１０、欠席回数１０、辞退回数１０、失格回数１０、仕掛回数１０、契約実績額１０
</t>
    <phoneticPr fontId="13"/>
  </si>
  <si>
    <t xml:space="preserve">レコード区分、会計年度、相手方区分、業者番号、企業名カナ、企業名漢字、代表者役職、代表者氏名、郵便番号、住所、方書、電話番号、ＦＡＸ番号、メール、委任先名カナ、委任先名漢字、委任先代表者役職、委任先代表者氏名、委任先郵便番号、委任先住所、委任先方書、委任先電話番号、委任先ＦＡＸ番号、委任先メール、応札形態区分、地域区分、法人区分、結成年月日、指名停止開始日、指名停止終了日、指名停止理由、ISO9000、ISO14000、ISO16000、業務区分１、落札回数１、指名回数１、欠席回数１、辞退回数１、失格回数１、仕掛回数１、契約実績額１、業務区分２、落札回数２、指名回数２、欠席回数２、辞退回数２、失格回数２、仕掛回数２、契約実績額２、業務区分３、落札回数３、指名回数３、欠席回数３、辞退回数３、失格回数３、仕掛回数３、契約実績額３、業務区分４、落札回数４、指名回数４、欠席回数４、辞退回数４、失格回数４、仕掛回数４、契約実績額４、業務区分５、落札回数５、指名回数５、欠席回数５、辞退回数５、失格回数５、仕掛回数５、契約実績額５、業務区分６、落札回数６、指名回数６、欠席回数６、辞退回数６、失格回数６、仕掛回数６、契約実績額６、業務区分７、落札回数７、指名回数７、欠席回数７、辞退回数７、失格回数７、仕掛回数７、契約実績額７、業務区分８、落札回数８、指名回数８、欠席回数８、辞退回数８、失格回数８、仕掛回数８、契約実績額８、業務区分９、落札回数９、指名回数９、欠席回数９、辞退回数９、失格回数９、仕掛回数９、契約実績額９、業務区分１０、落札回数１０、指名回数１０、欠席回数１０、辞退回数１０、失格回数１０、仕掛回数１０、契約実績額１０
</t>
    <phoneticPr fontId="13"/>
  </si>
  <si>
    <t xml:space="preserve">決裁欄、起票者、氏名、所属、備考、振替額、費目、摘要、振替件数、振替種別、現金残高、払出済額、戻入済額、更新後払出済額、更新後戻入済額、歳計外払出額振替、伝票名、伝票番号、起票日、決裁日、年度、決裁区分、更正元課、更正元審査、更正先課、更正先審査、振替額（円）、振替件数（件）、振替種別、費目
</t>
    <rPh sb="0" eb="3">
      <t>ケッサイラン</t>
    </rPh>
    <phoneticPr fontId="13"/>
  </si>
  <si>
    <t xml:space="preserve">会計区分（会計年度、予算区分）、決裁区分、決裁欄（支出命令課、審査担当、審査年月日）、伝票名、伝票番号、起票日、決裁日、起票者、局、課、係、氏名、年度、所属、費目、払出額、現在残高、払出済額、摘要、相手方区分、相手型番号、債権債務者情報、支払方法、支出区分、請求番号、整理番号、支払希望日、支払執行印欄、指定金融機関執行済印欄、バーコード（伝票番号）
</t>
    <rPh sb="149" eb="150">
      <t>イン</t>
    </rPh>
    <rPh sb="150" eb="151">
      <t>ラン</t>
    </rPh>
    <rPh sb="162" eb="163">
      <t>ラン</t>
    </rPh>
    <rPh sb="170" eb="172">
      <t>デンピョウ</t>
    </rPh>
    <rPh sb="172" eb="174">
      <t>バンゴウ</t>
    </rPh>
    <phoneticPr fontId="6"/>
  </si>
  <si>
    <t xml:space="preserve">口座振替指定日、振込先金融機関コード支店コード、振込先金融機関名、支店名、種別、口座番号、口座名義人カナ、振替金額、相手方名、電話番号、支出内容、支払期限、伝票番号、年度、会計、款、項、目、事業、節、細節、説明、部、課、係、合計、通知日、通知者名、支払執行印押印欄、指定金融機関名、ページ番号
</t>
    <rPh sb="8" eb="11">
      <t>フリコミサキ</t>
    </rPh>
    <rPh sb="11" eb="13">
      <t>キンユウ</t>
    </rPh>
    <rPh sb="13" eb="15">
      <t>キカン</t>
    </rPh>
    <rPh sb="18" eb="20">
      <t>シテン</t>
    </rPh>
    <rPh sb="33" eb="36">
      <t>シテンメイ</t>
    </rPh>
    <rPh sb="45" eb="47">
      <t>コウザ</t>
    </rPh>
    <rPh sb="47" eb="49">
      <t>メイギ</t>
    </rPh>
    <rPh sb="49" eb="50">
      <t>ニン</t>
    </rPh>
    <rPh sb="68" eb="70">
      <t>シシュツ</t>
    </rPh>
    <rPh sb="70" eb="72">
      <t>ナイヨウ</t>
    </rPh>
    <rPh sb="129" eb="131">
      <t>オウイン</t>
    </rPh>
    <rPh sb="131" eb="132">
      <t>ラン</t>
    </rPh>
    <rPh sb="144" eb="146">
      <t>バンゴウ</t>
    </rPh>
    <phoneticPr fontId="6"/>
  </si>
  <si>
    <t xml:space="preserve">会計区分、決裁区分、決裁欄、伝票名、伝票番号、起票日、決裁日、起票者、局、課、係、氏名、年度、予算区分、流用元先科目等（所属、会計、大事業、中事業、小事業、款、項、目、節、細節、説明）、流用前（配当予算現額、執行可能額）、流用後（配当予算現額、執行可能額）、流用額、流用理由、バーコード（伝票番号）
</t>
    <rPh sb="10" eb="12">
      <t>ケッサイ</t>
    </rPh>
    <rPh sb="12" eb="13">
      <t>ラン</t>
    </rPh>
    <rPh sb="35" eb="36">
      <t>キョク</t>
    </rPh>
    <rPh sb="58" eb="59">
      <t>トウ</t>
    </rPh>
    <phoneticPr fontId="6"/>
  </si>
  <si>
    <r>
      <rPr>
        <sz val="9"/>
        <color theme="1"/>
        <rFont val="ＭＳ Ｐゴシック"/>
        <family val="3"/>
        <charset val="128"/>
      </rPr>
      <t xml:space="preserve">仙台市議案書（財政課・議会へ提出）
「決算説明書（主要事務事業概要）」の添付帳票
対象とする会計が一般会計か、特別会計かの違いであり、帳票の項目等は項番No.246「一般会計歳入歳出決算書」と同じである。
↓ 提出議案書（令和6年度一般会計・特別会計歳入歳出決算）（仙台市HP）
※ 帳票は下記リンクを参照
</t>
    </r>
    <r>
      <rPr>
        <u/>
        <sz val="9"/>
        <color theme="10"/>
        <rFont val="ＭＳ Ｐゴシック"/>
        <family val="3"/>
        <charset val="128"/>
      </rPr>
      <t xml:space="preserve">https://www.city.sendai.jp/yosandaichi/shise/zaise/zaimu/zaise/sendaishi/yosan/r7terekai/r7-3/r-6kaikei/giansyo.html
</t>
    </r>
    <rPh sb="0" eb="3">
      <t>センダイシ</t>
    </rPh>
    <rPh sb="3" eb="6">
      <t>ギアンショ</t>
    </rPh>
    <rPh sb="7" eb="9">
      <t>ザイセイ</t>
    </rPh>
    <rPh sb="9" eb="10">
      <t>カ</t>
    </rPh>
    <rPh sb="11" eb="13">
      <t>ギカイ</t>
    </rPh>
    <rPh sb="14" eb="16">
      <t>テイシュツ</t>
    </rPh>
    <rPh sb="42" eb="44">
      <t>タイショウ</t>
    </rPh>
    <rPh sb="47" eb="49">
      <t>カイケイ</t>
    </rPh>
    <phoneticPr fontId="6"/>
  </si>
  <si>
    <t>項番</t>
    <phoneticPr fontId="6"/>
  </si>
  <si>
    <t xml:space="preserve">「決算審査意見書」の添付帳票
各予算主管課で項番No.241「歳入予算執行状況表（予算主管課）」を加工して作成
</t>
    <rPh sb="1" eb="3">
      <t>ケッサンシンサイケンショテンプチョウヒョウ</t>
    </rPh>
    <rPh sb="22" eb="24">
      <t>コウバン</t>
    </rPh>
    <phoneticPr fontId="6"/>
  </si>
  <si>
    <t>PDFまたはCSV</t>
    <phoneticPr fontId="6"/>
  </si>
  <si>
    <t>別添4. 次期システム帳票一覧</t>
    <rPh sb="0" eb="2">
      <t>ベッテン</t>
    </rPh>
    <rPh sb="5" eb="7">
      <t>ジキ</t>
    </rPh>
    <rPh sb="11" eb="13">
      <t>チョウヒョウ</t>
    </rPh>
    <rPh sb="13" eb="15">
      <t>イチラン</t>
    </rPh>
    <phoneticPr fontId="6"/>
  </si>
</sst>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6"/>
      <name val="ＭＳ Ｐゴシック"/>
      <family val="3"/>
      <charset val="128"/>
    </font>
    <font>
      <sz val="9"/>
      <name val="ＭＳ Ｐゴシック"/>
      <family val="3"/>
      <charset val="128"/>
    </font>
    <font>
      <sz val="9"/>
      <color theme="1"/>
      <name val="ＭＳ Ｐゴシック"/>
      <family val="3"/>
      <charset val="128"/>
    </font>
    <font>
      <u/>
      <sz val="11"/>
      <color theme="10"/>
      <name val="ＭＳ Ｐゴシック"/>
      <family val="3"/>
      <charset val="128"/>
    </font>
    <font>
      <sz val="14"/>
      <name val="ＭＳ Ｐゴシック"/>
      <family val="3"/>
      <charset val="128"/>
    </font>
    <font>
      <u/>
      <sz val="9"/>
      <color theme="10"/>
      <name val="ＭＳ Ｐゴシック"/>
      <family val="3"/>
      <charset val="128"/>
    </font>
    <font>
      <sz val="11"/>
      <color theme="1"/>
      <name val="ＭＳ Ｐゴシック"/>
      <family val="3"/>
      <charset val="128"/>
    </font>
    <font>
      <sz val="6"/>
      <name val="ＭＳ Ｐゴシック"/>
      <family val="2"/>
      <charset val="128"/>
      <scheme val="minor"/>
    </font>
    <font>
      <u/>
      <sz val="9"/>
      <color theme="1"/>
      <name val="ＭＳ Ｐゴシック"/>
      <family val="3"/>
      <charset val="128"/>
    </font>
    <font>
      <sz val="9"/>
      <color theme="1"/>
      <name val="ＭＳ Ｐゴシック"/>
      <family val="1"/>
      <charset val="128"/>
    </font>
    <font>
      <sz val="9"/>
      <color theme="1"/>
      <name val="ＭＳ Ｐゴシック"/>
      <family val="3"/>
      <charset val="128"/>
      <scheme val="minor"/>
    </font>
    <font>
      <sz val="9"/>
      <color theme="1"/>
      <name val="游ゴシック"/>
      <family val="3"/>
      <charset val="128"/>
    </font>
    <font>
      <sz val="9"/>
      <color theme="10"/>
      <name val="ＭＳ Ｐゴシック"/>
      <family val="3"/>
      <charset val="128"/>
    </font>
    <font>
      <strike/>
      <sz val="9"/>
      <color theme="1"/>
      <name val="ＭＳ Ｐゴシック"/>
      <family val="3"/>
      <charset val="128"/>
    </font>
  </fonts>
  <fills count="4">
    <fill>
      <patternFill patternType="none"/>
    </fill>
    <fill>
      <patternFill patternType="gray125"/>
    </fill>
    <fill>
      <patternFill patternType="solid">
        <fgColor theme="0"/>
        <bgColor indexed="64"/>
      </patternFill>
    </fill>
    <fill>
      <patternFill patternType="solid">
        <fgColor theme="6" tint="0.7999816888943144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s>
  <cellStyleXfs count="6">
    <xf numFmtId="0" fontId="0" fillId="0" borderId="0"/>
    <xf numFmtId="0" fontId="5" fillId="0" borderId="0">
      <alignment vertical="center"/>
    </xf>
    <xf numFmtId="0" fontId="4" fillId="0" borderId="0">
      <alignment vertical="center"/>
    </xf>
    <xf numFmtId="0" fontId="3" fillId="0" borderId="0">
      <alignment vertical="center"/>
    </xf>
    <xf numFmtId="0" fontId="9" fillId="0" borderId="0" applyNumberFormat="0" applyFill="0" applyBorder="0" applyAlignment="0" applyProtection="0"/>
    <xf numFmtId="0" fontId="2" fillId="0" borderId="0">
      <alignment vertical="center"/>
    </xf>
  </cellStyleXfs>
  <cellXfs count="31">
    <xf numFmtId="0" fontId="0" fillId="0" borderId="0" xfId="0"/>
    <xf numFmtId="0" fontId="7" fillId="0" borderId="1" xfId="0" applyFont="1" applyBorder="1" applyAlignment="1">
      <alignment horizontal="center" vertical="center" wrapText="1"/>
    </xf>
    <xf numFmtId="0" fontId="0" fillId="0" borderId="0" xfId="0" applyAlignment="1">
      <alignment horizontal="left" vertical="center"/>
    </xf>
    <xf numFmtId="0" fontId="0" fillId="0" borderId="0" xfId="0" applyAlignment="1">
      <alignment vertical="center"/>
    </xf>
    <xf numFmtId="0" fontId="0" fillId="2" borderId="0" xfId="0" applyFill="1"/>
    <xf numFmtId="0" fontId="7" fillId="0" borderId="1" xfId="0" applyFont="1" applyBorder="1" applyAlignment="1">
      <alignment horizontal="justify" vertical="top" wrapText="1"/>
    </xf>
    <xf numFmtId="0" fontId="8" fillId="0" borderId="1" xfId="0" applyFont="1" applyBorder="1" applyAlignment="1">
      <alignment horizontal="justify" vertical="top" wrapText="1"/>
    </xf>
    <xf numFmtId="0" fontId="8" fillId="0" borderId="1" xfId="0" applyFont="1" applyBorder="1" applyAlignment="1">
      <alignment horizontal="justify" vertical="center" wrapText="1"/>
    </xf>
    <xf numFmtId="0" fontId="0" fillId="0" borderId="0" xfId="0" applyAlignment="1">
      <alignment horizontal="center" vertical="center"/>
    </xf>
    <xf numFmtId="0" fontId="8" fillId="0" borderId="1" xfId="0" applyFont="1" applyBorder="1" applyAlignment="1">
      <alignment horizontal="center" vertical="center" wrapText="1"/>
    </xf>
    <xf numFmtId="0" fontId="11" fillId="0" borderId="1" xfId="4" applyFont="1" applyFill="1" applyBorder="1" applyAlignment="1">
      <alignment horizontal="justify" vertical="top" wrapText="1"/>
    </xf>
    <xf numFmtId="0" fontId="0" fillId="0" borderId="1" xfId="0" applyBorder="1" applyAlignment="1">
      <alignment vertical="top"/>
    </xf>
    <xf numFmtId="0" fontId="7" fillId="0" borderId="1" xfId="0" applyFont="1" applyBorder="1" applyAlignment="1">
      <alignment vertical="top"/>
    </xf>
    <xf numFmtId="0" fontId="10" fillId="0" borderId="0" xfId="0" applyFont="1" applyAlignment="1">
      <alignment vertical="center"/>
    </xf>
    <xf numFmtId="0" fontId="0" fillId="3" borderId="1" xfId="0" applyFill="1" applyBorder="1" applyAlignment="1">
      <alignment horizontal="center" vertical="center" wrapText="1"/>
    </xf>
    <xf numFmtId="0" fontId="8" fillId="0" borderId="1" xfId="0" applyFont="1" applyBorder="1" applyAlignment="1">
      <alignment vertical="top" wrapText="1"/>
    </xf>
    <xf numFmtId="0" fontId="12" fillId="3" borderId="2" xfId="0" applyFont="1" applyFill="1" applyBorder="1" applyAlignment="1">
      <alignment horizontal="center" vertical="center" wrapText="1"/>
    </xf>
    <xf numFmtId="0" fontId="12" fillId="3" borderId="1" xfId="0" applyFont="1" applyFill="1" applyBorder="1" applyAlignment="1">
      <alignment horizontal="center" vertical="center" wrapText="1"/>
    </xf>
    <xf numFmtId="0" fontId="9" fillId="0" borderId="1" xfId="4" applyFill="1" applyBorder="1" applyAlignment="1">
      <alignment horizontal="justify" vertical="top" wrapText="1"/>
    </xf>
    <xf numFmtId="0" fontId="8" fillId="0" borderId="1" xfId="0" quotePrefix="1" applyFont="1" applyBorder="1" applyAlignment="1">
      <alignment horizontal="justify" vertical="center" wrapText="1"/>
    </xf>
    <xf numFmtId="0" fontId="8" fillId="0" borderId="1" xfId="0" quotePrefix="1" applyFont="1" applyBorder="1" applyAlignment="1">
      <alignment horizontal="left" vertical="center" wrapText="1"/>
    </xf>
    <xf numFmtId="0" fontId="8" fillId="0" borderId="1" xfId="0" quotePrefix="1" applyFont="1" applyBorder="1" applyAlignment="1">
      <alignment horizontal="justify" vertical="top" wrapText="1"/>
    </xf>
    <xf numFmtId="0" fontId="19" fillId="0" borderId="1" xfId="0" applyFont="1" applyBorder="1" applyAlignment="1">
      <alignment horizontal="justify" vertical="top" wrapText="1"/>
    </xf>
    <xf numFmtId="0" fontId="11" fillId="0" borderId="1" xfId="4" applyFont="1" applyBorder="1" applyAlignment="1">
      <alignment horizontal="justify" vertical="top" wrapText="1"/>
    </xf>
    <xf numFmtId="0" fontId="7" fillId="0" borderId="3" xfId="0" applyFont="1" applyBorder="1" applyAlignment="1">
      <alignment horizontal="center" vertical="center" wrapText="1"/>
    </xf>
    <xf numFmtId="0" fontId="8" fillId="2" borderId="1" xfId="0" applyFont="1" applyFill="1" applyBorder="1" applyAlignment="1">
      <alignment horizontal="justify" vertical="center" wrapText="1"/>
    </xf>
    <xf numFmtId="0" fontId="8" fillId="2" borderId="1" xfId="0" applyFont="1" applyFill="1" applyBorder="1" applyAlignment="1">
      <alignment horizontal="justify" vertical="top" wrapText="1"/>
    </xf>
    <xf numFmtId="0" fontId="8" fillId="0" borderId="1" xfId="0" applyFont="1" applyBorder="1" applyAlignment="1">
      <alignment horizontal="center" vertical="center"/>
    </xf>
    <xf numFmtId="0" fontId="0" fillId="0" borderId="0" xfId="0" applyAlignment="1">
      <alignment vertical="top"/>
    </xf>
    <xf numFmtId="0" fontId="7" fillId="0" borderId="0" xfId="0" applyFont="1" applyAlignment="1">
      <alignment vertical="top" wrapText="1"/>
    </xf>
    <xf numFmtId="0" fontId="11" fillId="0" borderId="4" xfId="4" applyFont="1" applyFill="1" applyBorder="1" applyAlignment="1">
      <alignment horizontal="justify" vertical="top" wrapText="1"/>
    </xf>
  </cellXfs>
  <cellStyles count="6">
    <cellStyle name="ハイパーリンク" xfId="4" builtinId="8"/>
    <cellStyle name="標準" xfId="0" builtinId="0"/>
    <cellStyle name="標準 2" xfId="1" xr:uid="{291E1349-6156-48BB-9DA6-1111822D4626}"/>
    <cellStyle name="標準 3" xfId="2" xr:uid="{8B7660C4-CA0A-4D8B-B1E2-3820F52739D0}"/>
    <cellStyle name="標準 3 2" xfId="5" xr:uid="{B390B300-AA78-4CF3-9512-A93833B8C4D5}"/>
    <cellStyle name="標準 4" xfId="3" xr:uid="{58BA6E7E-C417-4374-B6D8-6F6D0D24D97C}"/>
  </cellStyles>
  <dxfs count="80">
    <dxf>
      <font>
        <strike val="0"/>
        <color auto="1"/>
      </font>
      <fill>
        <patternFill>
          <fgColor auto="1"/>
          <bgColor theme="0" tint="-0.14996795556505021"/>
        </patternFill>
      </fill>
    </dxf>
    <dxf>
      <font>
        <strike val="0"/>
        <color auto="1"/>
      </font>
      <fill>
        <patternFill>
          <fgColor auto="1"/>
          <bgColor theme="0" tint="-0.14996795556505021"/>
        </patternFill>
      </fill>
    </dxf>
    <dxf>
      <fill>
        <patternFill>
          <bgColor theme="0" tint="-0.14996795556505021"/>
        </patternFill>
      </fill>
    </dxf>
    <dxf>
      <font>
        <strike/>
        <color rgb="FFEE0000"/>
      </font>
      <fill>
        <patternFill>
          <fgColor auto="1"/>
          <bgColor theme="0" tint="-0.14996795556505021"/>
        </patternFill>
      </fill>
    </dxf>
    <dxf>
      <fill>
        <patternFill>
          <bgColor theme="0" tint="-0.14996795556505021"/>
        </patternFill>
      </fill>
    </dxf>
    <dxf>
      <fill>
        <patternFill>
          <bgColor theme="0" tint="-0.14996795556505021"/>
        </patternFill>
      </fill>
    </dxf>
    <dxf>
      <font>
        <strike/>
        <color rgb="FFEE0000"/>
      </font>
      <fill>
        <patternFill>
          <fgColor auto="1"/>
          <bgColor theme="0" tint="-0.14996795556505021"/>
        </patternFill>
      </fill>
    </dxf>
    <dxf>
      <fill>
        <patternFill>
          <bgColor theme="0" tint="-0.14996795556505021"/>
        </patternFill>
      </fill>
    </dxf>
    <dxf>
      <fill>
        <patternFill>
          <bgColor theme="0" tint="-0.14996795556505021"/>
        </patternFill>
      </fill>
    </dxf>
    <dxf>
      <font>
        <strike/>
        <color rgb="FFEE0000"/>
      </font>
      <fill>
        <patternFill>
          <fgColor auto="1"/>
          <bgColor theme="0" tint="-0.14996795556505021"/>
        </patternFill>
      </fill>
    </dxf>
    <dxf>
      <font>
        <strike/>
        <color rgb="FFEE0000"/>
      </font>
      <fill>
        <patternFill>
          <fgColor auto="1"/>
          <bgColor theme="0" tint="-0.14996795556505021"/>
        </patternFill>
      </fill>
    </dxf>
    <dxf>
      <font>
        <strike/>
        <color rgb="FFEE0000"/>
      </font>
      <fill>
        <patternFill>
          <fgColor auto="1"/>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ont>
        <strike/>
        <color rgb="FFEE0000"/>
      </font>
      <fill>
        <patternFill>
          <fgColor auto="1"/>
          <bgColor theme="0" tint="-0.14996795556505021"/>
        </patternFill>
      </fill>
    </dxf>
    <dxf>
      <font>
        <strike/>
        <color rgb="FFEE0000"/>
      </font>
      <fill>
        <patternFill>
          <fgColor auto="1"/>
          <bgColor theme="0" tint="-0.14996795556505021"/>
        </patternFill>
      </fill>
    </dxf>
    <dxf>
      <fill>
        <patternFill>
          <bgColor theme="0" tint="-0.14996795556505021"/>
        </patternFill>
      </fill>
    </dxf>
    <dxf>
      <font>
        <strike val="0"/>
        <color auto="1"/>
      </font>
      <fill>
        <patternFill>
          <fgColor auto="1"/>
          <bgColor theme="0" tint="-0.14996795556505021"/>
        </patternFill>
      </fill>
    </dxf>
    <dxf>
      <font>
        <strike val="0"/>
        <color auto="1"/>
      </font>
      <fill>
        <patternFill>
          <fgColor auto="1"/>
          <bgColor theme="0" tint="-0.14996795556505021"/>
        </patternFill>
      </fill>
    </dxf>
    <dxf>
      <font>
        <strike/>
        <color rgb="FFEE0000"/>
      </font>
      <fill>
        <patternFill>
          <fgColor auto="1"/>
          <bgColor theme="0" tint="-0.14996795556505021"/>
        </patternFill>
      </fill>
    </dxf>
    <dxf>
      <font>
        <strike/>
        <color rgb="FFEE0000"/>
      </font>
      <fill>
        <patternFill>
          <fgColor auto="1"/>
          <bgColor theme="0" tint="-0.14996795556505021"/>
        </patternFill>
      </fill>
    </dxf>
    <dxf>
      <font>
        <strike val="0"/>
        <color auto="1"/>
      </font>
      <fill>
        <patternFill>
          <fgColor auto="1"/>
          <bgColor theme="0" tint="-0.14996795556505021"/>
        </patternFill>
      </fill>
    </dxf>
    <dxf>
      <font>
        <strike/>
        <color rgb="FFEE0000"/>
      </font>
      <fill>
        <patternFill>
          <fgColor auto="1"/>
          <bgColor theme="0" tint="-0.14996795556505021"/>
        </patternFill>
      </fill>
    </dxf>
    <dxf>
      <font>
        <strike val="0"/>
        <color auto="1"/>
      </font>
      <fill>
        <patternFill>
          <fgColor auto="1"/>
          <bgColor theme="0" tint="-0.14996795556505021"/>
        </patternFill>
      </fill>
    </dxf>
    <dxf>
      <font>
        <strike/>
        <color rgb="FFEE0000"/>
      </font>
      <fill>
        <patternFill>
          <fgColor auto="1"/>
          <bgColor theme="0" tint="-0.14996795556505021"/>
        </patternFill>
      </fill>
    </dxf>
    <dxf>
      <font>
        <strike val="0"/>
        <color auto="1"/>
      </font>
      <fill>
        <patternFill>
          <fgColor auto="1"/>
          <bgColor theme="0" tint="-0.14996795556505021"/>
        </patternFill>
      </fill>
    </dxf>
    <dxf>
      <font>
        <strike/>
        <color rgb="FFEE0000"/>
      </font>
      <fill>
        <patternFill>
          <fgColor auto="1"/>
          <bgColor theme="0" tint="-0.14996795556505021"/>
        </patternFill>
      </fill>
    </dxf>
    <dxf>
      <font>
        <strike val="0"/>
        <color auto="1"/>
      </font>
      <fill>
        <patternFill>
          <fgColor auto="1"/>
          <bgColor theme="0" tint="-0.14996795556505021"/>
        </patternFill>
      </fill>
    </dxf>
    <dxf>
      <font>
        <strike/>
        <color rgb="FFEE0000"/>
      </font>
      <fill>
        <patternFill>
          <fgColor auto="1"/>
          <bgColor theme="0" tint="-0.14996795556505021"/>
        </patternFill>
      </fill>
    </dxf>
    <dxf>
      <font>
        <strike val="0"/>
        <color auto="1"/>
      </font>
      <fill>
        <patternFill>
          <fgColor auto="1"/>
          <bgColor theme="0" tint="-0.14996795556505021"/>
        </patternFill>
      </fill>
    </dxf>
    <dxf>
      <font>
        <strike/>
        <color rgb="FFEE0000"/>
      </font>
      <fill>
        <patternFill>
          <fgColor auto="1"/>
          <bgColor theme="0" tint="-0.14996795556505021"/>
        </patternFill>
      </fill>
    </dxf>
    <dxf>
      <font>
        <strike val="0"/>
        <color auto="1"/>
      </font>
      <fill>
        <patternFill>
          <fgColor auto="1"/>
          <bgColor theme="0" tint="-0.14996795556505021"/>
        </patternFill>
      </fill>
    </dxf>
    <dxf>
      <font>
        <strike/>
        <color rgb="FFEE0000"/>
      </font>
      <fill>
        <patternFill>
          <fgColor auto="1"/>
          <bgColor theme="0" tint="-0.14996795556505021"/>
        </patternFill>
      </fill>
    </dxf>
    <dxf>
      <font>
        <strike val="0"/>
        <color auto="1"/>
      </font>
      <fill>
        <patternFill>
          <fgColor auto="1"/>
          <bgColor theme="0" tint="-0.14996795556505021"/>
        </patternFill>
      </fill>
    </dxf>
    <dxf>
      <font>
        <strike/>
        <color rgb="FFEE0000"/>
      </font>
      <fill>
        <patternFill>
          <fgColor auto="1"/>
          <bgColor theme="0" tint="-0.14996795556505021"/>
        </patternFill>
      </fill>
    </dxf>
    <dxf>
      <font>
        <strike val="0"/>
        <color auto="1"/>
      </font>
      <fill>
        <patternFill>
          <fgColor auto="1"/>
          <bgColor theme="0" tint="-0.14996795556505021"/>
        </patternFill>
      </fill>
    </dxf>
    <dxf>
      <font>
        <strike/>
        <color rgb="FFEE0000"/>
      </font>
      <fill>
        <patternFill>
          <fgColor auto="1"/>
          <bgColor theme="0" tint="-0.14996795556505021"/>
        </patternFill>
      </fill>
    </dxf>
    <dxf>
      <font>
        <strike val="0"/>
        <color auto="1"/>
      </font>
      <fill>
        <patternFill>
          <fgColor auto="1"/>
          <bgColor theme="0" tint="-0.14996795556505021"/>
        </patternFill>
      </fill>
    </dxf>
    <dxf>
      <font>
        <strike/>
        <color rgb="FFEE0000"/>
      </font>
      <fill>
        <patternFill>
          <fgColor auto="1"/>
          <bgColor theme="0" tint="-0.14996795556505021"/>
        </patternFill>
      </fill>
    </dxf>
    <dxf>
      <fill>
        <patternFill>
          <bgColor theme="0" tint="-0.14996795556505021"/>
        </patternFill>
      </fill>
    </dxf>
    <dxf>
      <font>
        <color rgb="FF9C0006"/>
      </font>
      <fill>
        <patternFill>
          <bgColor rgb="FFFFC7CE"/>
        </patternFill>
      </fill>
    </dxf>
    <dxf>
      <font>
        <color rgb="FF9C0006"/>
      </font>
      <fill>
        <patternFill>
          <bgColor rgb="FFFFC7CE"/>
        </patternFill>
      </fill>
    </dxf>
    <dxf>
      <fill>
        <patternFill>
          <bgColor theme="0" tint="-0.14996795556505021"/>
        </patternFill>
      </fill>
    </dxf>
    <dxf>
      <fill>
        <patternFill>
          <bgColor theme="0" tint="-0.14996795556505021"/>
        </patternFill>
      </fill>
    </dxf>
    <dxf>
      <font>
        <color rgb="FF9C0006"/>
      </font>
      <fill>
        <patternFill>
          <bgColor rgb="FFFFC7CE"/>
        </patternFill>
      </fill>
    </dxf>
    <dxf>
      <fill>
        <patternFill>
          <bgColor theme="0" tint="-0.14996795556505021"/>
        </patternFill>
      </fill>
    </dxf>
    <dxf>
      <font>
        <color rgb="FF9C0006"/>
      </font>
      <fill>
        <patternFill>
          <bgColor rgb="FFFFC7CE"/>
        </patternFill>
      </fill>
    </dxf>
    <dxf>
      <font>
        <strike/>
        <color rgb="FFEE0000"/>
      </font>
      <fill>
        <patternFill>
          <fgColor auto="1"/>
          <bgColor theme="0" tint="-0.14996795556505021"/>
        </patternFill>
      </fill>
    </dxf>
    <dxf>
      <font>
        <color rgb="FF9C0006"/>
      </font>
      <fill>
        <patternFill>
          <bgColor rgb="FFFFC7CE"/>
        </patternFill>
      </fill>
    </dxf>
    <dxf>
      <fill>
        <patternFill>
          <bgColor theme="0" tint="-0.14996795556505021"/>
        </patternFill>
      </fill>
    </dxf>
    <dxf>
      <font>
        <strike/>
        <color rgb="FFEE0000"/>
      </font>
      <fill>
        <patternFill>
          <fgColor auto="1"/>
          <bgColor theme="0" tint="-0.14996795556505021"/>
        </patternFill>
      </fill>
    </dxf>
    <dxf>
      <font>
        <color rgb="FF9C0006"/>
      </font>
      <fill>
        <patternFill>
          <bgColor rgb="FFFFC7CE"/>
        </patternFill>
      </fill>
    </dxf>
    <dxf>
      <fill>
        <patternFill>
          <bgColor theme="0" tint="-0.14996795556505021"/>
        </patternFill>
      </fill>
    </dxf>
    <dxf>
      <font>
        <strike/>
        <color rgb="FFEE0000"/>
      </font>
      <fill>
        <patternFill>
          <fgColor auto="1"/>
          <bgColor theme="0" tint="-0.14996795556505021"/>
        </patternFill>
      </fill>
    </dxf>
    <dxf>
      <font>
        <color rgb="FF9C0006"/>
      </font>
      <fill>
        <patternFill>
          <bgColor rgb="FFFFC7CE"/>
        </patternFill>
      </fill>
    </dxf>
    <dxf>
      <fill>
        <patternFill>
          <bgColor theme="0" tint="-0.14996795556505021"/>
        </patternFill>
      </fill>
    </dxf>
    <dxf>
      <font>
        <strike/>
        <color rgb="FFEE0000"/>
      </font>
      <fill>
        <patternFill>
          <fgColor auto="1"/>
          <bgColor theme="0" tint="-0.14996795556505021"/>
        </patternFill>
      </fill>
    </dxf>
    <dxf>
      <fill>
        <patternFill>
          <bgColor theme="0" tint="-0.14996795556505021"/>
        </patternFill>
      </fill>
    </dxf>
    <dxf>
      <font>
        <color rgb="FF9C0006"/>
      </font>
      <fill>
        <patternFill>
          <bgColor rgb="FFFFC7CE"/>
        </patternFill>
      </fill>
    </dxf>
    <dxf>
      <font>
        <strike/>
        <color rgb="FFEE0000"/>
      </font>
      <fill>
        <patternFill>
          <fgColor auto="1"/>
          <bgColor theme="0" tint="-0.14996795556505021"/>
        </patternFill>
      </fill>
    </dxf>
    <dxf>
      <font>
        <color rgb="FF9C0006"/>
      </font>
      <fill>
        <patternFill>
          <bgColor rgb="FFFFC7CE"/>
        </patternFill>
      </fill>
    </dxf>
    <dxf>
      <fill>
        <patternFill>
          <bgColor theme="0" tint="-0.14996795556505021"/>
        </patternFill>
      </fill>
    </dxf>
    <dxf>
      <font>
        <color rgb="FF9C0006"/>
      </font>
      <fill>
        <patternFill>
          <bgColor rgb="FFFFC7CE"/>
        </patternFill>
      </fill>
    </dxf>
    <dxf>
      <fill>
        <patternFill>
          <bgColor theme="0" tint="-0.14996795556505021"/>
        </patternFill>
      </fill>
    </dxf>
    <dxf>
      <fill>
        <patternFill>
          <bgColor theme="0" tint="-0.14996795556505021"/>
        </patternFill>
      </fill>
    </dxf>
    <dxf>
      <font>
        <color rgb="FF9C0006"/>
      </font>
      <fill>
        <patternFill>
          <bgColor rgb="FFFFC7CE"/>
        </patternFill>
      </fill>
    </dxf>
    <dxf>
      <font>
        <color rgb="FF9C0006"/>
      </font>
      <fill>
        <patternFill>
          <bgColor rgb="FFFFC7CE"/>
        </patternFill>
      </fill>
    </dxf>
    <dxf>
      <fill>
        <patternFill>
          <bgColor theme="0" tint="-0.14996795556505021"/>
        </patternFill>
      </fill>
    </dxf>
    <dxf>
      <font>
        <color rgb="FF9C0006"/>
      </font>
      <fill>
        <patternFill>
          <bgColor rgb="FFFFC7CE"/>
        </patternFill>
      </fill>
    </dxf>
    <dxf>
      <fill>
        <patternFill>
          <bgColor theme="0" tint="-0.14996795556505021"/>
        </patternFill>
      </fill>
    </dxf>
    <dxf>
      <fill>
        <patternFill>
          <bgColor theme="0" tint="-0.14996795556505021"/>
        </patternFill>
      </fill>
    </dxf>
    <dxf>
      <font>
        <color rgb="FF9C0006"/>
      </font>
      <fill>
        <patternFill>
          <bgColor rgb="FFFFC7CE"/>
        </patternFill>
      </fill>
    </dxf>
    <dxf>
      <fill>
        <patternFill>
          <bgColor theme="0" tint="-0.14996795556505021"/>
        </patternFill>
      </fill>
    </dxf>
    <dxf>
      <font>
        <color rgb="FF9C0006"/>
      </font>
      <fill>
        <patternFill>
          <bgColor rgb="FFFFC7CE"/>
        </patternFill>
      </fill>
    </dxf>
    <dxf>
      <fill>
        <patternFill>
          <bgColor theme="0" tint="-0.14996795556505021"/>
        </patternFill>
      </fill>
    </dxf>
    <dxf>
      <font>
        <color rgb="FF9C0006"/>
      </font>
      <fill>
        <patternFill>
          <bgColor rgb="FFFFC7CE"/>
        </patternFill>
      </fill>
    </dxf>
    <dxf>
      <font>
        <strike/>
        <color rgb="FFEE0000"/>
      </font>
      <fill>
        <patternFill>
          <fgColor auto="1"/>
          <bgColor theme="0" tint="-0.14996795556505021"/>
        </patternFill>
      </fill>
    </dxf>
    <dxf>
      <font>
        <strike/>
        <color rgb="FFEE0000"/>
      </font>
      <fill>
        <patternFill>
          <fgColor auto="1"/>
          <bgColor theme="0" tint="-0.1499679555650502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eetMetadata" Target="metadata.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1.bin"/><Relationship Id="rId3" Type="http://schemas.openxmlformats.org/officeDocument/2006/relationships/hyperlink" Target="https://www.city.sendai.jp/yosandaichi/shise/zaise/zaimu/zaise/sendaishi/yosan/r7terekai/r7-3/r-6kaikei/giansyo.html" TargetMode="External"/><Relationship Id="rId7" Type="http://schemas.openxmlformats.org/officeDocument/2006/relationships/hyperlink" Target="https://www.city.sendai.jp/yosandaichi/shise/zaise/zaimu/zaise/sendaishi/yosan/r7terekai/r7-1/index/index/kaikeigian.html" TargetMode="External"/><Relationship Id="rId2" Type="http://schemas.openxmlformats.org/officeDocument/2006/relationships/hyperlink" Target="https://www.city.sendai.jp/yosandaichi/shise/zaise/zaimu/zaise/sendaishi/yosan/r6terekai/r6-3/r-5kaikei/meisaisyo.html" TargetMode="External"/><Relationship Id="rId1" Type="http://schemas.openxmlformats.org/officeDocument/2006/relationships/hyperlink" Target="https://www.city.sendai.jp/yosandaichi/shise/zaise/zaimu/zaise/sendaishi/yosan/r6terekai/r6-3/r-5kaikei/setsumeisyo.html" TargetMode="External"/><Relationship Id="rId6" Type="http://schemas.openxmlformats.org/officeDocument/2006/relationships/hyperlink" Target="https://www.77bank.co.jp/c_inb/manual.html" TargetMode="External"/><Relationship Id="rId5" Type="http://schemas.openxmlformats.org/officeDocument/2006/relationships/hyperlink" Target="https://www.city.sendai.jp/yosandaichi/shise/zaise/zaimu/zaise/sendaishi/yosan/r7terekai/r7-1/index/index/yosansetumei.html" TargetMode="External"/><Relationship Id="rId4" Type="http://schemas.openxmlformats.org/officeDocument/2006/relationships/hyperlink" Target="https://www.city.sendai.jp/yosandaichi/shise/zaise/zaimu/zaise/sendaishi/yosan/r7terekai/r7-3/r-6kaikei/giansyo.ht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F0560F-4DFC-4617-B434-AD850142B79F}">
  <sheetPr codeName="Sheet1">
    <pageSetUpPr fitToPage="1"/>
  </sheetPr>
  <dimension ref="A1:K362"/>
  <sheetViews>
    <sheetView tabSelected="1" view="pageBreakPreview" zoomScale="70" zoomScaleNormal="25" zoomScaleSheetLayoutView="70" workbookViewId="0">
      <pane xSplit="7" ySplit="3" topLeftCell="H4" activePane="bottomRight" state="frozen"/>
      <selection pane="topRight" activeCell="I1" sqref="I1"/>
      <selection pane="bottomLeft" activeCell="A5" sqref="A5"/>
      <selection pane="bottomRight"/>
    </sheetView>
  </sheetViews>
  <sheetFormatPr defaultColWidth="9" defaultRowHeight="13.5" x14ac:dyDescent="0.15"/>
  <cols>
    <col min="1" max="1" width="6.625" customWidth="1"/>
    <col min="2" max="2" width="16.375" bestFit="1" customWidth="1"/>
    <col min="3" max="4" width="40.625" customWidth="1"/>
    <col min="5" max="6" width="13.125" customWidth="1"/>
    <col min="7" max="8" width="14.125" style="8" customWidth="1"/>
    <col min="9" max="9" width="45.625" style="8" customWidth="1"/>
    <col min="10" max="10" width="40.625" style="8" customWidth="1"/>
    <col min="11" max="11" width="40.625" style="28" customWidth="1"/>
  </cols>
  <sheetData>
    <row r="1" spans="1:11" s="3" customFormat="1" ht="36" customHeight="1" x14ac:dyDescent="0.15">
      <c r="A1" s="13" t="s">
        <v>810</v>
      </c>
      <c r="B1" s="2"/>
      <c r="G1" s="8"/>
      <c r="H1" s="8"/>
      <c r="I1" s="8"/>
      <c r="J1" s="8"/>
      <c r="K1" s="28"/>
    </row>
    <row r="2" spans="1:11" s="3" customFormat="1" ht="24" customHeight="1" x14ac:dyDescent="0.15">
      <c r="B2" s="2"/>
      <c r="G2" s="8"/>
      <c r="H2" s="8"/>
      <c r="I2" s="8"/>
      <c r="J2" s="8"/>
      <c r="K2" s="28"/>
    </row>
    <row r="3" spans="1:11" ht="80.099999999999994" customHeight="1" x14ac:dyDescent="0.15">
      <c r="A3" s="14" t="s">
        <v>807</v>
      </c>
      <c r="B3" s="14" t="s">
        <v>0</v>
      </c>
      <c r="C3" s="14" t="s">
        <v>415</v>
      </c>
      <c r="D3" s="14" t="s">
        <v>1</v>
      </c>
      <c r="E3" s="14" t="s">
        <v>414</v>
      </c>
      <c r="F3" s="14" t="s">
        <v>416</v>
      </c>
      <c r="G3" s="14" t="s">
        <v>660</v>
      </c>
      <c r="H3" s="17" t="s">
        <v>741</v>
      </c>
      <c r="I3" s="16" t="s">
        <v>746</v>
      </c>
      <c r="J3" s="14" t="s">
        <v>755</v>
      </c>
    </row>
    <row r="4" spans="1:11" ht="56.25" x14ac:dyDescent="0.15">
      <c r="A4" s="24">
        <v>1</v>
      </c>
      <c r="B4" s="7" t="s">
        <v>2</v>
      </c>
      <c r="C4" s="7" t="s">
        <v>3</v>
      </c>
      <c r="D4" s="6" t="s">
        <v>4</v>
      </c>
      <c r="E4" s="9" t="s">
        <v>5</v>
      </c>
      <c r="F4" s="1" t="s">
        <v>717</v>
      </c>
      <c r="G4" s="1" t="s">
        <v>661</v>
      </c>
      <c r="H4" s="27" t="s">
        <v>4</v>
      </c>
      <c r="I4" s="15" t="s">
        <v>760</v>
      </c>
      <c r="J4" s="5"/>
      <c r="K4"/>
    </row>
    <row r="5" spans="1:11" ht="33.75" x14ac:dyDescent="0.15">
      <c r="A5" s="1" cm="1">
        <f t="array" ref="A5">IF(OR(A4="－",A4=""),LOOKUP(2,1/(A3:A$4&lt;&gt;"－"),A3:A$4)+1,A4+1)</f>
        <v>2</v>
      </c>
      <c r="B5" s="7" t="s">
        <v>2</v>
      </c>
      <c r="C5" s="7" t="s">
        <v>7</v>
      </c>
      <c r="D5" s="6" t="s">
        <v>4</v>
      </c>
      <c r="E5" s="9" t="s">
        <v>5</v>
      </c>
      <c r="F5" s="1" t="s">
        <v>717</v>
      </c>
      <c r="G5" s="1" t="s">
        <v>661</v>
      </c>
      <c r="H5" s="27" t="s">
        <v>4</v>
      </c>
      <c r="I5" s="15" t="s">
        <v>558</v>
      </c>
      <c r="J5" s="5"/>
      <c r="K5"/>
    </row>
    <row r="6" spans="1:11" ht="67.5" x14ac:dyDescent="0.15">
      <c r="A6" s="1" cm="1">
        <f t="array" ref="A6">IF(OR(A5="－",A5=""),LOOKUP(2,1/(A4:A$4&lt;&gt;"－"),A4:A$4)+1,A5+1)</f>
        <v>3</v>
      </c>
      <c r="B6" s="7" t="s">
        <v>2</v>
      </c>
      <c r="C6" s="7" t="s">
        <v>8</v>
      </c>
      <c r="D6" s="6" t="s">
        <v>4</v>
      </c>
      <c r="E6" s="9" t="s">
        <v>5</v>
      </c>
      <c r="F6" s="1" t="s">
        <v>717</v>
      </c>
      <c r="G6" s="1" t="s">
        <v>661</v>
      </c>
      <c r="H6" s="27" t="s">
        <v>4</v>
      </c>
      <c r="I6" s="15" t="s">
        <v>559</v>
      </c>
      <c r="J6" s="5"/>
      <c r="K6"/>
    </row>
    <row r="7" spans="1:11" ht="67.5" x14ac:dyDescent="0.15">
      <c r="A7" s="1" cm="1">
        <f t="array" ref="A7">IF(OR(A6="－",A6=""),LOOKUP(2,1/(A$4:A5&lt;&gt;"－"),A$4:A5)+1,A6+1)</f>
        <v>4</v>
      </c>
      <c r="B7" s="7" t="s">
        <v>2</v>
      </c>
      <c r="C7" s="7" t="s">
        <v>671</v>
      </c>
      <c r="D7" s="6" t="s">
        <v>4</v>
      </c>
      <c r="E7" s="9" t="s">
        <v>5</v>
      </c>
      <c r="F7" s="1" t="s">
        <v>417</v>
      </c>
      <c r="G7" s="1" t="s">
        <v>718</v>
      </c>
      <c r="H7" s="27" t="s">
        <v>4</v>
      </c>
      <c r="I7" s="15" t="s">
        <v>560</v>
      </c>
      <c r="J7" s="5"/>
      <c r="K7"/>
    </row>
    <row r="8" spans="1:11" ht="78.75" x14ac:dyDescent="0.15">
      <c r="A8" s="1" cm="1">
        <f t="array" ref="A8">IF(OR(A7="－",A7=""),LOOKUP(2,1/(A$4:A6&lt;&gt;"－"),A$4:A6)+1,A7+1)</f>
        <v>5</v>
      </c>
      <c r="B8" s="7" t="s">
        <v>2</v>
      </c>
      <c r="C8" s="7" t="s">
        <v>672</v>
      </c>
      <c r="D8" s="6" t="s">
        <v>4</v>
      </c>
      <c r="E8" s="9" t="s">
        <v>5</v>
      </c>
      <c r="F8" s="1" t="s">
        <v>417</v>
      </c>
      <c r="G8" s="1" t="s">
        <v>718</v>
      </c>
      <c r="H8" s="27" t="s">
        <v>4</v>
      </c>
      <c r="I8" s="15" t="s">
        <v>561</v>
      </c>
      <c r="J8" s="5"/>
      <c r="K8"/>
    </row>
    <row r="9" spans="1:11" ht="101.25" x14ac:dyDescent="0.15">
      <c r="A9" s="1" cm="1">
        <f t="array" ref="A9">IF(OR(A8="－",A8=""),LOOKUP(2,1/(A$4:A7&lt;&gt;"－"),A$4:A7)+1,A8+1)</f>
        <v>6</v>
      </c>
      <c r="B9" s="7" t="s">
        <v>2</v>
      </c>
      <c r="C9" s="7" t="s">
        <v>9</v>
      </c>
      <c r="D9" s="6" t="s">
        <v>4</v>
      </c>
      <c r="E9" s="9" t="s">
        <v>5</v>
      </c>
      <c r="F9" s="1" t="s">
        <v>417</v>
      </c>
      <c r="G9" s="1" t="s">
        <v>718</v>
      </c>
      <c r="H9" s="27" t="s">
        <v>4</v>
      </c>
      <c r="I9" s="6" t="s">
        <v>562</v>
      </c>
      <c r="J9" s="5"/>
      <c r="K9"/>
    </row>
    <row r="10" spans="1:11" ht="56.25" x14ac:dyDescent="0.15">
      <c r="A10" s="1" cm="1">
        <f t="array" ref="A10">IF(OR(A9="－",A9=""),LOOKUP(2,1/(A$4:A8&lt;&gt;"－"),A$4:A8)+1,A9+1)</f>
        <v>7</v>
      </c>
      <c r="B10" s="7" t="s">
        <v>2</v>
      </c>
      <c r="C10" s="7" t="s">
        <v>10</v>
      </c>
      <c r="D10" s="6" t="s">
        <v>4</v>
      </c>
      <c r="E10" s="9" t="s">
        <v>5</v>
      </c>
      <c r="F10" s="1" t="s">
        <v>717</v>
      </c>
      <c r="G10" s="1" t="s">
        <v>661</v>
      </c>
      <c r="H10" s="27" t="s">
        <v>4</v>
      </c>
      <c r="I10" s="15" t="s">
        <v>563</v>
      </c>
      <c r="J10" s="5"/>
      <c r="K10"/>
    </row>
    <row r="11" spans="1:11" ht="56.25" x14ac:dyDescent="0.15">
      <c r="A11" s="1" cm="1">
        <f t="array" ref="A11">IF(OR(A10="－",A10=""),LOOKUP(2,1/(A$4:A9&lt;&gt;"－"),A$4:A9)+1,A10+1)</f>
        <v>8</v>
      </c>
      <c r="B11" s="7" t="s">
        <v>2</v>
      </c>
      <c r="C11" s="7" t="s">
        <v>11</v>
      </c>
      <c r="D11" s="6" t="s">
        <v>4</v>
      </c>
      <c r="E11" s="9" t="s">
        <v>5</v>
      </c>
      <c r="F11" s="1" t="s">
        <v>717</v>
      </c>
      <c r="G11" s="1" t="s">
        <v>661</v>
      </c>
      <c r="H11" s="27" t="s">
        <v>4</v>
      </c>
      <c r="I11" s="15" t="s">
        <v>564</v>
      </c>
      <c r="J11" s="5"/>
      <c r="K11"/>
    </row>
    <row r="12" spans="1:11" ht="22.5" x14ac:dyDescent="0.15">
      <c r="A12" s="1" cm="1">
        <f t="array" ref="A12">IF(OR(A11="－",A11=""),LOOKUP(2,1/(A$4:A10&lt;&gt;"－"),A$4:A10)+1,A11+1)</f>
        <v>9</v>
      </c>
      <c r="B12" s="7" t="s">
        <v>2</v>
      </c>
      <c r="C12" s="7" t="s">
        <v>12</v>
      </c>
      <c r="D12" s="6" t="s">
        <v>4</v>
      </c>
      <c r="E12" s="9" t="s">
        <v>5</v>
      </c>
      <c r="F12" s="1" t="s">
        <v>13</v>
      </c>
      <c r="G12" s="1" t="s">
        <v>661</v>
      </c>
      <c r="H12" s="27" t="s">
        <v>4</v>
      </c>
      <c r="I12" s="15" t="s">
        <v>673</v>
      </c>
      <c r="J12" s="5"/>
      <c r="K12"/>
    </row>
    <row r="13" spans="1:11" ht="22.5" x14ac:dyDescent="0.15">
      <c r="A13" s="1" cm="1">
        <f t="array" ref="A13">IF(OR(A12="－",A12=""),LOOKUP(2,1/(A$4:A11&lt;&gt;"－"),A$4:A11)+1,A12+1)</f>
        <v>10</v>
      </c>
      <c r="B13" s="7" t="s">
        <v>2</v>
      </c>
      <c r="C13" s="7" t="s">
        <v>14</v>
      </c>
      <c r="D13" s="6" t="s">
        <v>4</v>
      </c>
      <c r="E13" s="9" t="s">
        <v>5</v>
      </c>
      <c r="F13" s="1" t="s">
        <v>13</v>
      </c>
      <c r="G13" s="1" t="s">
        <v>661</v>
      </c>
      <c r="H13" s="27" t="s">
        <v>4</v>
      </c>
      <c r="I13" s="15" t="s">
        <v>565</v>
      </c>
      <c r="J13" s="5"/>
      <c r="K13"/>
    </row>
    <row r="14" spans="1:11" ht="33.75" x14ac:dyDescent="0.15">
      <c r="A14" s="1" cm="1">
        <f t="array" ref="A14">IF(OR(A13="－",A13=""),LOOKUP(2,1/(A$4:A12&lt;&gt;"－"),A$4:A12)+1,A13+1)</f>
        <v>11</v>
      </c>
      <c r="B14" s="7" t="s">
        <v>2</v>
      </c>
      <c r="C14" s="7" t="s">
        <v>15</v>
      </c>
      <c r="D14" s="6" t="s">
        <v>4</v>
      </c>
      <c r="E14" s="9" t="s">
        <v>5</v>
      </c>
      <c r="F14" s="1" t="s">
        <v>13</v>
      </c>
      <c r="G14" s="1" t="s">
        <v>661</v>
      </c>
      <c r="H14" s="27" t="s">
        <v>4</v>
      </c>
      <c r="I14" s="15" t="s">
        <v>577</v>
      </c>
      <c r="J14" s="5"/>
      <c r="K14"/>
    </row>
    <row r="15" spans="1:11" ht="22.5" x14ac:dyDescent="0.15">
      <c r="A15" s="1" cm="1">
        <f t="array" ref="A15">IF(OR(A14="－",A14=""),LOOKUP(2,1/(A$4:A13&lt;&gt;"－"),A$4:A13)+1,A14+1)</f>
        <v>12</v>
      </c>
      <c r="B15" s="7" t="s">
        <v>2</v>
      </c>
      <c r="C15" s="7" t="s">
        <v>16</v>
      </c>
      <c r="D15" s="6" t="s">
        <v>4</v>
      </c>
      <c r="E15" s="9" t="s">
        <v>5</v>
      </c>
      <c r="F15" s="1" t="s">
        <v>13</v>
      </c>
      <c r="G15" s="1" t="s">
        <v>661</v>
      </c>
      <c r="H15" s="27" t="s">
        <v>4</v>
      </c>
      <c r="I15" s="15" t="s">
        <v>566</v>
      </c>
      <c r="J15" s="5"/>
      <c r="K15"/>
    </row>
    <row r="16" spans="1:11" ht="45" x14ac:dyDescent="0.15">
      <c r="A16" s="1" cm="1">
        <f t="array" ref="A16">IF(OR(A15="－",A15=""),LOOKUP(2,1/(A$4:A14&lt;&gt;"－"),A$4:A14)+1,A15+1)</f>
        <v>13</v>
      </c>
      <c r="B16" s="7" t="s">
        <v>2</v>
      </c>
      <c r="C16" s="7" t="s">
        <v>17</v>
      </c>
      <c r="D16" s="6" t="s">
        <v>4</v>
      </c>
      <c r="E16" s="9" t="s">
        <v>5</v>
      </c>
      <c r="F16" s="1" t="s">
        <v>13</v>
      </c>
      <c r="G16" s="1" t="s">
        <v>661</v>
      </c>
      <c r="H16" s="27" t="s">
        <v>4</v>
      </c>
      <c r="I16" s="15" t="s">
        <v>567</v>
      </c>
      <c r="J16" s="5"/>
      <c r="K16"/>
    </row>
    <row r="17" spans="1:11" ht="33.75" x14ac:dyDescent="0.15">
      <c r="A17" s="1" cm="1">
        <f t="array" ref="A17">IF(OR(A16="－",A16=""),LOOKUP(2,1/(A$4:A15&lt;&gt;"－"),A$4:A15)+1,A16+1)</f>
        <v>14</v>
      </c>
      <c r="B17" s="7" t="s">
        <v>2</v>
      </c>
      <c r="C17" s="7" t="s">
        <v>18</v>
      </c>
      <c r="D17" s="6" t="s">
        <v>4</v>
      </c>
      <c r="E17" s="9" t="s">
        <v>5</v>
      </c>
      <c r="F17" s="1" t="s">
        <v>13</v>
      </c>
      <c r="G17" s="1" t="s">
        <v>661</v>
      </c>
      <c r="H17" s="27" t="s">
        <v>4</v>
      </c>
      <c r="I17" s="15" t="s">
        <v>578</v>
      </c>
      <c r="J17" s="5"/>
      <c r="K17"/>
    </row>
    <row r="18" spans="1:11" ht="22.5" x14ac:dyDescent="0.15">
      <c r="A18" s="1" cm="1">
        <f t="array" ref="A18">IF(OR(A17="－",A17=""),LOOKUP(2,1/(A$4:A16&lt;&gt;"－"),A$4:A16)+1,A17+1)</f>
        <v>15</v>
      </c>
      <c r="B18" s="7" t="s">
        <v>2</v>
      </c>
      <c r="C18" s="7" t="s">
        <v>19</v>
      </c>
      <c r="D18" s="6" t="s">
        <v>4</v>
      </c>
      <c r="E18" s="9" t="s">
        <v>5</v>
      </c>
      <c r="F18" s="1" t="s">
        <v>13</v>
      </c>
      <c r="G18" s="1" t="s">
        <v>661</v>
      </c>
      <c r="H18" s="27" t="s">
        <v>4</v>
      </c>
      <c r="I18" s="15" t="s">
        <v>568</v>
      </c>
      <c r="J18" s="5"/>
      <c r="K18"/>
    </row>
    <row r="19" spans="1:11" ht="22.5" x14ac:dyDescent="0.15">
      <c r="A19" s="1" cm="1">
        <f t="array" ref="A19">IF(OR(A18="－",A18=""),LOOKUP(2,1/(A$4:A17&lt;&gt;"－"),A$4:A17)+1,A18+1)</f>
        <v>16</v>
      </c>
      <c r="B19" s="7" t="s">
        <v>2</v>
      </c>
      <c r="C19" s="7" t="s">
        <v>20</v>
      </c>
      <c r="D19" s="6" t="s">
        <v>4</v>
      </c>
      <c r="E19" s="9" t="s">
        <v>5</v>
      </c>
      <c r="F19" s="1" t="s">
        <v>13</v>
      </c>
      <c r="G19" s="1" t="s">
        <v>661</v>
      </c>
      <c r="H19" s="27" t="s">
        <v>4</v>
      </c>
      <c r="I19" s="15" t="s">
        <v>569</v>
      </c>
      <c r="J19" s="5"/>
      <c r="K19"/>
    </row>
    <row r="20" spans="1:11" ht="33.75" x14ac:dyDescent="0.15">
      <c r="A20" s="1" cm="1">
        <f t="array" ref="A20">IF(OR(A19="－",A19=""),LOOKUP(2,1/(A$4:A18&lt;&gt;"－"),A$4:A18)+1,A19+1)</f>
        <v>17</v>
      </c>
      <c r="B20" s="7" t="s">
        <v>2</v>
      </c>
      <c r="C20" s="7" t="s">
        <v>21</v>
      </c>
      <c r="D20" s="6" t="s">
        <v>4</v>
      </c>
      <c r="E20" s="9" t="s">
        <v>5</v>
      </c>
      <c r="F20" s="1" t="s">
        <v>13</v>
      </c>
      <c r="G20" s="1" t="s">
        <v>661</v>
      </c>
      <c r="H20" s="27" t="s">
        <v>4</v>
      </c>
      <c r="I20" s="15" t="s">
        <v>579</v>
      </c>
      <c r="J20" s="5"/>
      <c r="K20"/>
    </row>
    <row r="21" spans="1:11" ht="22.5" x14ac:dyDescent="0.15">
      <c r="A21" s="1" cm="1">
        <f t="array" ref="A21">IF(OR(A20="－",A20=""),LOOKUP(2,1/(A$4:A19&lt;&gt;"－"),A$4:A19)+1,A20+1)</f>
        <v>18</v>
      </c>
      <c r="B21" s="7" t="s">
        <v>2</v>
      </c>
      <c r="C21" s="7" t="s">
        <v>22</v>
      </c>
      <c r="D21" s="6" t="s">
        <v>4</v>
      </c>
      <c r="E21" s="9" t="s">
        <v>5</v>
      </c>
      <c r="F21" s="1" t="s">
        <v>13</v>
      </c>
      <c r="G21" s="1" t="s">
        <v>661</v>
      </c>
      <c r="H21" s="27" t="s">
        <v>4</v>
      </c>
      <c r="I21" s="15" t="s">
        <v>568</v>
      </c>
      <c r="J21" s="5"/>
      <c r="K21"/>
    </row>
    <row r="22" spans="1:11" ht="33.75" x14ac:dyDescent="0.15">
      <c r="A22" s="1" cm="1">
        <f t="array" ref="A22">IF(OR(A21="－",A21=""),LOOKUP(2,1/(A$4:A20&lt;&gt;"－"),A$4:A20)+1,A21+1)</f>
        <v>19</v>
      </c>
      <c r="B22" s="7" t="s">
        <v>2</v>
      </c>
      <c r="C22" s="7" t="s">
        <v>23</v>
      </c>
      <c r="D22" s="6" t="s">
        <v>4</v>
      </c>
      <c r="E22" s="9" t="s">
        <v>5</v>
      </c>
      <c r="F22" s="1" t="s">
        <v>13</v>
      </c>
      <c r="G22" s="1" t="s">
        <v>661</v>
      </c>
      <c r="H22" s="27" t="s">
        <v>4</v>
      </c>
      <c r="I22" s="15" t="s">
        <v>570</v>
      </c>
      <c r="J22" s="5"/>
      <c r="K22"/>
    </row>
    <row r="23" spans="1:11" ht="33.75" x14ac:dyDescent="0.15">
      <c r="A23" s="1" cm="1">
        <f t="array" ref="A23">IF(OR(A22="－",A22=""),LOOKUP(2,1/(A$4:A21&lt;&gt;"－"),A$4:A21)+1,A22+1)</f>
        <v>20</v>
      </c>
      <c r="B23" s="7" t="s">
        <v>2</v>
      </c>
      <c r="C23" s="7" t="s">
        <v>24</v>
      </c>
      <c r="D23" s="6" t="s">
        <v>4</v>
      </c>
      <c r="E23" s="9" t="s">
        <v>5</v>
      </c>
      <c r="F23" s="1" t="s">
        <v>13</v>
      </c>
      <c r="G23" s="1" t="s">
        <v>661</v>
      </c>
      <c r="H23" s="27" t="s">
        <v>4</v>
      </c>
      <c r="I23" s="15" t="s">
        <v>580</v>
      </c>
      <c r="J23" s="5"/>
      <c r="K23"/>
    </row>
    <row r="24" spans="1:11" ht="56.25" x14ac:dyDescent="0.15">
      <c r="A24" s="1" cm="1">
        <f t="array" ref="A24">IF(OR(A23="－",A23=""),LOOKUP(2,1/(A$4:A22&lt;&gt;"－"),A$4:A22)+1,A23+1)</f>
        <v>21</v>
      </c>
      <c r="B24" s="7" t="s">
        <v>25</v>
      </c>
      <c r="C24" s="7" t="s">
        <v>662</v>
      </c>
      <c r="D24" s="6" t="s">
        <v>26</v>
      </c>
      <c r="E24" s="9" t="s">
        <v>5</v>
      </c>
      <c r="F24" s="1" t="s">
        <v>717</v>
      </c>
      <c r="G24" s="1" t="s">
        <v>661</v>
      </c>
      <c r="H24" s="27" t="s">
        <v>4</v>
      </c>
      <c r="I24" s="15" t="s">
        <v>581</v>
      </c>
      <c r="J24" s="5" t="s">
        <v>27</v>
      </c>
      <c r="K24"/>
    </row>
    <row r="25" spans="1:11" ht="123.75" x14ac:dyDescent="0.15">
      <c r="A25" s="1" cm="1">
        <f t="array" ref="A25">IF(OR(A24="－",A24=""),LOOKUP(2,1/(A$4:A23&lt;&gt;"－"),A$4:A23)+1,A24+1)</f>
        <v>22</v>
      </c>
      <c r="B25" s="7" t="s">
        <v>25</v>
      </c>
      <c r="C25" s="7" t="s">
        <v>663</v>
      </c>
      <c r="D25" s="6" t="s">
        <v>28</v>
      </c>
      <c r="E25" s="9" t="s">
        <v>5</v>
      </c>
      <c r="F25" s="1" t="s">
        <v>717</v>
      </c>
      <c r="G25" s="1" t="s">
        <v>661</v>
      </c>
      <c r="H25" s="27" t="s">
        <v>4</v>
      </c>
      <c r="I25" s="15" t="s">
        <v>761</v>
      </c>
      <c r="J25" s="5" t="s">
        <v>29</v>
      </c>
      <c r="K25"/>
    </row>
    <row r="26" spans="1:11" ht="146.25" x14ac:dyDescent="0.15">
      <c r="A26" s="1" cm="1">
        <f t="array" ref="A26">IF(OR(A25="－",A25=""),LOOKUP(2,1/(A$4:A24&lt;&gt;"－"),A$4:A24)+1,A25+1)</f>
        <v>23</v>
      </c>
      <c r="B26" s="7" t="s">
        <v>25</v>
      </c>
      <c r="C26" s="7" t="s">
        <v>664</v>
      </c>
      <c r="D26" s="6" t="s">
        <v>28</v>
      </c>
      <c r="E26" s="9" t="s">
        <v>5</v>
      </c>
      <c r="F26" s="1" t="s">
        <v>717</v>
      </c>
      <c r="G26" s="1" t="s">
        <v>661</v>
      </c>
      <c r="H26" s="27" t="s">
        <v>4</v>
      </c>
      <c r="I26" s="6" t="s">
        <v>571</v>
      </c>
      <c r="J26" s="5"/>
      <c r="K26"/>
    </row>
    <row r="27" spans="1:11" ht="56.25" x14ac:dyDescent="0.15">
      <c r="A27" s="1" cm="1">
        <f t="array" ref="A27">IF(OR(A26="－",A26=""),LOOKUP(2,1/(A$4:A25&lt;&gt;"－"),A$4:A25)+1,A26+1)</f>
        <v>24</v>
      </c>
      <c r="B27" s="7" t="s">
        <v>25</v>
      </c>
      <c r="C27" s="7" t="s">
        <v>390</v>
      </c>
      <c r="D27" s="6" t="s">
        <v>4</v>
      </c>
      <c r="E27" s="9" t="s">
        <v>5</v>
      </c>
      <c r="F27" s="1" t="s">
        <v>717</v>
      </c>
      <c r="G27" s="1" t="s">
        <v>661</v>
      </c>
      <c r="H27" s="27" t="s">
        <v>4</v>
      </c>
      <c r="I27" s="15" t="s">
        <v>572</v>
      </c>
      <c r="J27" s="5"/>
      <c r="K27"/>
    </row>
    <row r="28" spans="1:11" ht="135" x14ac:dyDescent="0.15">
      <c r="A28" s="1" cm="1">
        <f t="array" ref="A28">IF(OR(A27="－",A27=""),LOOKUP(2,1/(A$4:A26&lt;&gt;"－"),A$4:A26)+1,A27+1)</f>
        <v>25</v>
      </c>
      <c r="B28" s="7" t="s">
        <v>25</v>
      </c>
      <c r="C28" s="7" t="s">
        <v>391</v>
      </c>
      <c r="D28" s="6" t="s">
        <v>4</v>
      </c>
      <c r="E28" s="9" t="s">
        <v>5</v>
      </c>
      <c r="F28" s="1" t="s">
        <v>717</v>
      </c>
      <c r="G28" s="1" t="s">
        <v>661</v>
      </c>
      <c r="H28" s="27" t="s">
        <v>4</v>
      </c>
      <c r="I28" s="15" t="s">
        <v>762</v>
      </c>
      <c r="J28" s="5"/>
      <c r="K28"/>
    </row>
    <row r="29" spans="1:11" ht="128.25" x14ac:dyDescent="0.15">
      <c r="A29" s="1" cm="1">
        <f t="array" ref="A29">IF(OR(A28="－",A28=""),LOOKUP(2,1/(A$4:A27&lt;&gt;"－"),A$4:A27)+1,A28+1)</f>
        <v>26</v>
      </c>
      <c r="B29" s="7" t="s">
        <v>25</v>
      </c>
      <c r="C29" s="7" t="s">
        <v>30</v>
      </c>
      <c r="D29" s="6" t="s">
        <v>31</v>
      </c>
      <c r="E29" s="9" t="s">
        <v>5</v>
      </c>
      <c r="F29" s="1" t="s">
        <v>13</v>
      </c>
      <c r="G29" s="1" t="s">
        <v>661</v>
      </c>
      <c r="H29" s="27" t="s">
        <v>4</v>
      </c>
      <c r="I29" s="6" t="s">
        <v>756</v>
      </c>
      <c r="J29" s="6"/>
      <c r="K29"/>
    </row>
    <row r="30" spans="1:11" ht="24" customHeight="1" x14ac:dyDescent="0.15">
      <c r="A30" s="1" cm="1">
        <f t="array" ref="A30">IF(OR(A29="－",A29=""),LOOKUP(2,1/(A$4:A28&lt;&gt;"－"),A$4:A28)+1,A29+1)</f>
        <v>27</v>
      </c>
      <c r="B30" s="7" t="s">
        <v>25</v>
      </c>
      <c r="C30" s="7" t="s">
        <v>418</v>
      </c>
      <c r="D30" s="6" t="s">
        <v>32</v>
      </c>
      <c r="E30" s="9" t="s">
        <v>5</v>
      </c>
      <c r="F30" s="1" t="s">
        <v>417</v>
      </c>
      <c r="G30" s="1" t="s">
        <v>661</v>
      </c>
      <c r="H30" s="9" t="s">
        <v>742</v>
      </c>
      <c r="I30" s="6" t="s">
        <v>495</v>
      </c>
      <c r="J30" s="5"/>
      <c r="K30"/>
    </row>
    <row r="31" spans="1:11" ht="78.75" x14ac:dyDescent="0.15">
      <c r="A31" s="1" cm="1">
        <f t="array" ref="A31">IF(OR(A30="－",A30=""),LOOKUP(2,1/(A$4:A29&lt;&gt;"－"),A$4:A29)+1,A30+1)</f>
        <v>28</v>
      </c>
      <c r="B31" s="7" t="s">
        <v>25</v>
      </c>
      <c r="C31" s="7" t="s">
        <v>727</v>
      </c>
      <c r="D31" s="6" t="s">
        <v>32</v>
      </c>
      <c r="E31" s="9" t="s">
        <v>726</v>
      </c>
      <c r="F31" s="1" t="s">
        <v>13</v>
      </c>
      <c r="G31" s="1" t="s">
        <v>661</v>
      </c>
      <c r="H31" s="27" t="s">
        <v>4</v>
      </c>
      <c r="I31" s="6" t="s">
        <v>495</v>
      </c>
      <c r="J31" s="23" t="s">
        <v>745</v>
      </c>
      <c r="K31"/>
    </row>
    <row r="32" spans="1:11" ht="67.5" x14ac:dyDescent="0.15">
      <c r="A32" s="1" cm="1">
        <f t="array" ref="A32">IF(OR(A31="－",A31=""),LOOKUP(2,1/(A$4:A30&lt;&gt;"－"),A$4:A30)+1,A31+1)</f>
        <v>29</v>
      </c>
      <c r="B32" s="7" t="s">
        <v>25</v>
      </c>
      <c r="C32" s="7" t="s">
        <v>728</v>
      </c>
      <c r="D32" s="6" t="s">
        <v>32</v>
      </c>
      <c r="E32" s="9" t="s">
        <v>5</v>
      </c>
      <c r="F32" s="1" t="s">
        <v>13</v>
      </c>
      <c r="G32" s="1" t="s">
        <v>661</v>
      </c>
      <c r="H32" s="27" t="s">
        <v>4</v>
      </c>
      <c r="I32" s="6" t="s">
        <v>582</v>
      </c>
      <c r="J32" s="10" t="s">
        <v>744</v>
      </c>
      <c r="K32"/>
    </row>
    <row r="33" spans="1:11" ht="24" customHeight="1" x14ac:dyDescent="0.15">
      <c r="A33" s="1" cm="1">
        <f t="array" ref="A33">IF(OR(A32="－",A32=""),LOOKUP(2,1/(A$4:A31&lt;&gt;"－"),A$4:A31)+1,A32+1)</f>
        <v>30</v>
      </c>
      <c r="B33" s="7" t="s">
        <v>25</v>
      </c>
      <c r="C33" s="7" t="s">
        <v>33</v>
      </c>
      <c r="D33" s="6" t="s">
        <v>34</v>
      </c>
      <c r="E33" s="9" t="s">
        <v>5</v>
      </c>
      <c r="F33" s="1" t="s">
        <v>13</v>
      </c>
      <c r="G33" s="1" t="s">
        <v>684</v>
      </c>
      <c r="H33" s="9" t="s">
        <v>742</v>
      </c>
      <c r="I33" s="6" t="s">
        <v>495</v>
      </c>
      <c r="J33" s="5"/>
      <c r="K33"/>
    </row>
    <row r="34" spans="1:11" ht="56.25" x14ac:dyDescent="0.15">
      <c r="A34" s="1" cm="1">
        <f t="array" ref="A34">IF(OR(A33="－",A33=""),LOOKUP(2,1/(A$4:A32&lt;&gt;"－"),A$4:A32)+1,A33+1)</f>
        <v>31</v>
      </c>
      <c r="B34" s="7" t="s">
        <v>36</v>
      </c>
      <c r="C34" s="7" t="s">
        <v>37</v>
      </c>
      <c r="D34" s="6" t="s">
        <v>38</v>
      </c>
      <c r="E34" s="9" t="s">
        <v>5</v>
      </c>
      <c r="F34" s="1" t="s">
        <v>6</v>
      </c>
      <c r="G34" s="1" t="s">
        <v>661</v>
      </c>
      <c r="H34" s="27" t="s">
        <v>4</v>
      </c>
      <c r="I34" s="15" t="s">
        <v>583</v>
      </c>
      <c r="J34" s="5"/>
      <c r="K34"/>
    </row>
    <row r="35" spans="1:11" ht="123.75" x14ac:dyDescent="0.15">
      <c r="A35" s="1" cm="1">
        <f t="array" ref="A35">IF(OR(A34="－",A34=""),LOOKUP(2,1/(A$4:A33&lt;&gt;"－"),A$4:A33)+1,A34+1)</f>
        <v>32</v>
      </c>
      <c r="B35" s="7" t="s">
        <v>36</v>
      </c>
      <c r="C35" s="7" t="s">
        <v>39</v>
      </c>
      <c r="D35" s="6" t="s">
        <v>38</v>
      </c>
      <c r="E35" s="9" t="s">
        <v>5</v>
      </c>
      <c r="F35" s="1" t="s">
        <v>6</v>
      </c>
      <c r="G35" s="1" t="s">
        <v>661</v>
      </c>
      <c r="H35" s="27" t="s">
        <v>4</v>
      </c>
      <c r="I35" s="15" t="s">
        <v>674</v>
      </c>
      <c r="J35" s="5"/>
      <c r="K35"/>
    </row>
    <row r="36" spans="1:11" ht="56.25" x14ac:dyDescent="0.15">
      <c r="A36" s="1" cm="1">
        <f t="array" ref="A36">IF(OR(A35="－",A35=""),LOOKUP(2,1/(A$4:A34&lt;&gt;"－"),A$4:A34)+1,A35+1)</f>
        <v>33</v>
      </c>
      <c r="B36" s="7" t="s">
        <v>36</v>
      </c>
      <c r="C36" s="7" t="s">
        <v>40</v>
      </c>
      <c r="D36" s="6" t="s">
        <v>38</v>
      </c>
      <c r="E36" s="9" t="s">
        <v>5</v>
      </c>
      <c r="F36" s="1" t="s">
        <v>13</v>
      </c>
      <c r="G36" s="1" t="s">
        <v>661</v>
      </c>
      <c r="H36" s="27" t="s">
        <v>4</v>
      </c>
      <c r="I36" s="15" t="s">
        <v>472</v>
      </c>
      <c r="J36" s="5"/>
      <c r="K36"/>
    </row>
    <row r="37" spans="1:11" ht="78.75" x14ac:dyDescent="0.15">
      <c r="A37" s="1" cm="1">
        <f t="array" ref="A37">IF(OR(A36="－",A36=""),LOOKUP(2,1/(A$4:A35&lt;&gt;"－"),A$4:A35)+1,A36+1)</f>
        <v>34</v>
      </c>
      <c r="B37" s="7" t="s">
        <v>36</v>
      </c>
      <c r="C37" s="7" t="s">
        <v>41</v>
      </c>
      <c r="D37" s="6" t="s">
        <v>38</v>
      </c>
      <c r="E37" s="9" t="s">
        <v>5</v>
      </c>
      <c r="F37" s="1" t="s">
        <v>13</v>
      </c>
      <c r="G37" s="1" t="s">
        <v>661</v>
      </c>
      <c r="H37" s="27" t="s">
        <v>4</v>
      </c>
      <c r="I37" s="15" t="s">
        <v>584</v>
      </c>
      <c r="J37" s="5"/>
      <c r="K37"/>
    </row>
    <row r="38" spans="1:11" ht="78.75" x14ac:dyDescent="0.15">
      <c r="A38" s="1" cm="1">
        <f t="array" ref="A38">IF(OR(A37="－",A37=""),LOOKUP(2,1/(A$4:A36&lt;&gt;"－"),A$4:A36)+1,A37+1)</f>
        <v>35</v>
      </c>
      <c r="B38" s="7" t="s">
        <v>36</v>
      </c>
      <c r="C38" s="7" t="s">
        <v>42</v>
      </c>
      <c r="D38" s="6" t="s">
        <v>38</v>
      </c>
      <c r="E38" s="9" t="s">
        <v>5</v>
      </c>
      <c r="F38" s="1" t="s">
        <v>13</v>
      </c>
      <c r="G38" s="1" t="s">
        <v>661</v>
      </c>
      <c r="H38" s="27" t="s">
        <v>4</v>
      </c>
      <c r="I38" s="15" t="s">
        <v>585</v>
      </c>
      <c r="J38" s="5"/>
      <c r="K38"/>
    </row>
    <row r="39" spans="1:11" ht="45" x14ac:dyDescent="0.15">
      <c r="A39" s="1" cm="1">
        <f t="array" ref="A39">IF(OR(A38="－",A38=""),LOOKUP(2,1/(A$4:A37&lt;&gt;"－"),A$4:A37)+1,A38+1)</f>
        <v>36</v>
      </c>
      <c r="B39" s="7" t="s">
        <v>36</v>
      </c>
      <c r="C39" s="7" t="s">
        <v>43</v>
      </c>
      <c r="D39" s="6" t="s">
        <v>38</v>
      </c>
      <c r="E39" s="9" t="s">
        <v>5</v>
      </c>
      <c r="F39" s="1" t="s">
        <v>753</v>
      </c>
      <c r="G39" s="1" t="s">
        <v>661</v>
      </c>
      <c r="H39" s="27" t="s">
        <v>4</v>
      </c>
      <c r="I39" s="15" t="s">
        <v>586</v>
      </c>
      <c r="J39" s="5"/>
      <c r="K39"/>
    </row>
    <row r="40" spans="1:11" ht="45" x14ac:dyDescent="0.15">
      <c r="A40" s="1" cm="1">
        <f t="array" ref="A40">IF(OR(A39="－",A39=""),LOOKUP(2,1/(A$4:A38&lt;&gt;"－"),A$4:A38)+1,A39+1)</f>
        <v>37</v>
      </c>
      <c r="B40" s="7" t="s">
        <v>36</v>
      </c>
      <c r="C40" s="7" t="s">
        <v>44</v>
      </c>
      <c r="D40" s="6" t="s">
        <v>38</v>
      </c>
      <c r="E40" s="9" t="s">
        <v>5</v>
      </c>
      <c r="F40" s="1" t="s">
        <v>753</v>
      </c>
      <c r="G40" s="1" t="s">
        <v>661</v>
      </c>
      <c r="H40" s="27" t="s">
        <v>4</v>
      </c>
      <c r="I40" s="15" t="s">
        <v>587</v>
      </c>
      <c r="J40" s="5"/>
      <c r="K40"/>
    </row>
    <row r="41" spans="1:11" ht="45" x14ac:dyDescent="0.15">
      <c r="A41" s="1" cm="1">
        <f t="array" ref="A41">IF(OR(A40="－",A40=""),LOOKUP(2,1/(A$4:A39&lt;&gt;"－"),A$4:A39)+1,A40+1)</f>
        <v>38</v>
      </c>
      <c r="B41" s="7" t="s">
        <v>36</v>
      </c>
      <c r="C41" s="7" t="s">
        <v>45</v>
      </c>
      <c r="D41" s="6" t="s">
        <v>38</v>
      </c>
      <c r="E41" s="9" t="s">
        <v>5</v>
      </c>
      <c r="F41" s="1" t="s">
        <v>753</v>
      </c>
      <c r="G41" s="1" t="s">
        <v>661</v>
      </c>
      <c r="H41" s="27" t="s">
        <v>4</v>
      </c>
      <c r="I41" s="15" t="s">
        <v>588</v>
      </c>
      <c r="J41" s="5"/>
      <c r="K41"/>
    </row>
    <row r="42" spans="1:11" ht="33.75" x14ac:dyDescent="0.15">
      <c r="A42" s="1" cm="1">
        <f t="array" ref="A42">IF(OR(A41="－",A41=""),LOOKUP(2,1/(A$4:A40&lt;&gt;"－"),A$4:A40)+1,A41+1)</f>
        <v>39</v>
      </c>
      <c r="B42" s="7" t="s">
        <v>36</v>
      </c>
      <c r="C42" s="7" t="s">
        <v>46</v>
      </c>
      <c r="D42" s="6" t="s">
        <v>38</v>
      </c>
      <c r="E42" s="9" t="s">
        <v>5</v>
      </c>
      <c r="F42" s="1" t="s">
        <v>753</v>
      </c>
      <c r="G42" s="1" t="s">
        <v>661</v>
      </c>
      <c r="H42" s="27" t="s">
        <v>4</v>
      </c>
      <c r="I42" s="15" t="s">
        <v>589</v>
      </c>
      <c r="J42" s="5"/>
      <c r="K42"/>
    </row>
    <row r="43" spans="1:11" ht="22.5" x14ac:dyDescent="0.15">
      <c r="A43" s="1" cm="1">
        <f t="array" ref="A43">IF(OR(A42="－",A42=""),LOOKUP(2,1/(A$4:A41&lt;&gt;"－"),A$4:A41)+1,A42+1)</f>
        <v>40</v>
      </c>
      <c r="B43" s="7" t="s">
        <v>36</v>
      </c>
      <c r="C43" s="7" t="s">
        <v>47</v>
      </c>
      <c r="D43" s="6" t="s">
        <v>38</v>
      </c>
      <c r="E43" s="9" t="s">
        <v>5</v>
      </c>
      <c r="F43" s="1" t="s">
        <v>753</v>
      </c>
      <c r="G43" s="1" t="s">
        <v>661</v>
      </c>
      <c r="H43" s="27" t="s">
        <v>4</v>
      </c>
      <c r="I43" s="15" t="s">
        <v>590</v>
      </c>
      <c r="J43" s="5"/>
      <c r="K43"/>
    </row>
    <row r="44" spans="1:11" ht="22.5" x14ac:dyDescent="0.15">
      <c r="A44" s="1" cm="1">
        <f t="array" ref="A44">IF(OR(A43="－",A43=""),LOOKUP(2,1/(A$4:A42&lt;&gt;"－"),A$4:A42)+1,A43+1)</f>
        <v>41</v>
      </c>
      <c r="B44" s="7" t="s">
        <v>36</v>
      </c>
      <c r="C44" s="7" t="s">
        <v>48</v>
      </c>
      <c r="D44" s="6" t="s">
        <v>38</v>
      </c>
      <c r="E44" s="9" t="s">
        <v>5</v>
      </c>
      <c r="F44" s="1" t="s">
        <v>753</v>
      </c>
      <c r="G44" s="1" t="s">
        <v>661</v>
      </c>
      <c r="H44" s="27" t="s">
        <v>4</v>
      </c>
      <c r="I44" s="15" t="s">
        <v>591</v>
      </c>
      <c r="J44" s="5"/>
      <c r="K44"/>
    </row>
    <row r="45" spans="1:11" ht="33.75" x14ac:dyDescent="0.15">
      <c r="A45" s="1" cm="1">
        <f t="array" ref="A45">IF(OR(A44="－",A44=""),LOOKUP(2,1/(A$4:A43&lt;&gt;"－"),A$4:A43)+1,A44+1)</f>
        <v>42</v>
      </c>
      <c r="B45" s="7" t="s">
        <v>36</v>
      </c>
      <c r="C45" s="7" t="s">
        <v>49</v>
      </c>
      <c r="D45" s="6" t="s">
        <v>38</v>
      </c>
      <c r="E45" s="9" t="s">
        <v>5</v>
      </c>
      <c r="F45" s="1" t="s">
        <v>753</v>
      </c>
      <c r="G45" s="1" t="s">
        <v>661</v>
      </c>
      <c r="H45" s="27" t="s">
        <v>4</v>
      </c>
      <c r="I45" s="15" t="s">
        <v>592</v>
      </c>
      <c r="J45" s="5"/>
      <c r="K45"/>
    </row>
    <row r="46" spans="1:11" ht="33.75" x14ac:dyDescent="0.15">
      <c r="A46" s="1" cm="1">
        <f t="array" ref="A46">IF(OR(A45="－",A45=""),LOOKUP(2,1/(A$4:A44&lt;&gt;"－"),A$4:A44)+1,A45+1)</f>
        <v>43</v>
      </c>
      <c r="B46" s="7" t="s">
        <v>36</v>
      </c>
      <c r="C46" s="7" t="s">
        <v>50</v>
      </c>
      <c r="D46" s="6" t="s">
        <v>38</v>
      </c>
      <c r="E46" s="9" t="s">
        <v>5</v>
      </c>
      <c r="F46" s="1" t="s">
        <v>753</v>
      </c>
      <c r="G46" s="1" t="s">
        <v>661</v>
      </c>
      <c r="H46" s="27" t="s">
        <v>4</v>
      </c>
      <c r="I46" s="15" t="s">
        <v>593</v>
      </c>
      <c r="J46" s="5"/>
      <c r="K46"/>
    </row>
    <row r="47" spans="1:11" ht="45" x14ac:dyDescent="0.15">
      <c r="A47" s="1" cm="1">
        <f t="array" ref="A47">IF(OR(A46="－",A46=""),LOOKUP(2,1/(A$4:A45&lt;&gt;"－"),A$4:A45)+1,A46+1)</f>
        <v>44</v>
      </c>
      <c r="B47" s="7" t="s">
        <v>36</v>
      </c>
      <c r="C47" s="7" t="s">
        <v>51</v>
      </c>
      <c r="D47" s="6" t="s">
        <v>38</v>
      </c>
      <c r="E47" s="9" t="s">
        <v>5</v>
      </c>
      <c r="F47" s="1" t="s">
        <v>753</v>
      </c>
      <c r="G47" s="1" t="s">
        <v>661</v>
      </c>
      <c r="H47" s="27" t="s">
        <v>4</v>
      </c>
      <c r="I47" s="15" t="s">
        <v>594</v>
      </c>
      <c r="J47" s="5"/>
      <c r="K47"/>
    </row>
    <row r="48" spans="1:11" ht="45" x14ac:dyDescent="0.15">
      <c r="A48" s="1" cm="1">
        <f t="array" ref="A48">IF(OR(A47="－",A47=""),LOOKUP(2,1/(A$4:A46&lt;&gt;"－"),A$4:A46)+1,A47+1)</f>
        <v>45</v>
      </c>
      <c r="B48" s="7" t="s">
        <v>36</v>
      </c>
      <c r="C48" s="7" t="s">
        <v>52</v>
      </c>
      <c r="D48" s="6" t="s">
        <v>38</v>
      </c>
      <c r="E48" s="9" t="s">
        <v>5</v>
      </c>
      <c r="F48" s="1" t="s">
        <v>753</v>
      </c>
      <c r="G48" s="1" t="s">
        <v>661</v>
      </c>
      <c r="H48" s="27" t="s">
        <v>4</v>
      </c>
      <c r="I48" s="15" t="s">
        <v>595</v>
      </c>
      <c r="J48" s="5"/>
      <c r="K48"/>
    </row>
    <row r="49" spans="1:11" ht="45" x14ac:dyDescent="0.15">
      <c r="A49" s="1" cm="1">
        <f t="array" ref="A49">IF(OR(A48="－",A48=""),LOOKUP(2,1/(A$4:A47&lt;&gt;"－"),A$4:A47)+1,A48+1)</f>
        <v>46</v>
      </c>
      <c r="B49" s="7" t="s">
        <v>36</v>
      </c>
      <c r="C49" s="7" t="s">
        <v>53</v>
      </c>
      <c r="D49" s="6" t="s">
        <v>38</v>
      </c>
      <c r="E49" s="9" t="s">
        <v>5</v>
      </c>
      <c r="F49" s="1" t="s">
        <v>753</v>
      </c>
      <c r="G49" s="1" t="s">
        <v>661</v>
      </c>
      <c r="H49" s="27" t="s">
        <v>4</v>
      </c>
      <c r="I49" s="15" t="s">
        <v>596</v>
      </c>
      <c r="J49" s="5"/>
      <c r="K49"/>
    </row>
    <row r="50" spans="1:11" ht="22.5" x14ac:dyDescent="0.15">
      <c r="A50" s="1" cm="1">
        <f t="array" ref="A50">IF(OR(A49="－",A49=""),LOOKUP(2,1/(A$4:A48&lt;&gt;"－"),A$4:A48)+1,A49+1)</f>
        <v>47</v>
      </c>
      <c r="B50" s="7" t="s">
        <v>36</v>
      </c>
      <c r="C50" s="7" t="s">
        <v>54</v>
      </c>
      <c r="D50" s="6" t="s">
        <v>38</v>
      </c>
      <c r="E50" s="9" t="s">
        <v>5</v>
      </c>
      <c r="F50" s="1" t="s">
        <v>13</v>
      </c>
      <c r="G50" s="1" t="s">
        <v>661</v>
      </c>
      <c r="H50" s="27" t="s">
        <v>4</v>
      </c>
      <c r="I50" s="15" t="s">
        <v>675</v>
      </c>
      <c r="J50" s="5"/>
      <c r="K50"/>
    </row>
    <row r="51" spans="1:11" ht="33.75" x14ac:dyDescent="0.15">
      <c r="A51" s="1" cm="1">
        <f t="array" ref="A51">IF(OR(A50="－",A50=""),LOOKUP(2,1/(A$4:A49&lt;&gt;"－"),A$4:A49)+1,A50+1)</f>
        <v>48</v>
      </c>
      <c r="B51" s="7" t="s">
        <v>36</v>
      </c>
      <c r="C51" s="7" t="s">
        <v>747</v>
      </c>
      <c r="D51" s="6" t="s">
        <v>38</v>
      </c>
      <c r="E51" s="9" t="s">
        <v>5</v>
      </c>
      <c r="F51" s="1" t="s">
        <v>717</v>
      </c>
      <c r="G51" s="1" t="s">
        <v>661</v>
      </c>
      <c r="H51" s="27" t="s">
        <v>4</v>
      </c>
      <c r="I51" s="15" t="s">
        <v>597</v>
      </c>
      <c r="J51" s="5"/>
      <c r="K51"/>
    </row>
    <row r="52" spans="1:11" ht="67.5" x14ac:dyDescent="0.15">
      <c r="A52" s="1" cm="1">
        <f t="array" ref="A52">IF(OR(A51="－",A51=""),LOOKUP(2,1/(A$4:A50&lt;&gt;"－"),A$4:A50)+1,A51+1)</f>
        <v>49</v>
      </c>
      <c r="B52" s="7" t="s">
        <v>36</v>
      </c>
      <c r="C52" s="7" t="s">
        <v>55</v>
      </c>
      <c r="D52" s="6" t="s">
        <v>38</v>
      </c>
      <c r="E52" s="9" t="s">
        <v>5</v>
      </c>
      <c r="F52" s="1" t="s">
        <v>753</v>
      </c>
      <c r="G52" s="1" t="s">
        <v>661</v>
      </c>
      <c r="H52" s="27" t="s">
        <v>4</v>
      </c>
      <c r="I52" s="15" t="s">
        <v>473</v>
      </c>
      <c r="J52" s="5"/>
      <c r="K52"/>
    </row>
    <row r="53" spans="1:11" ht="33.75" x14ac:dyDescent="0.15">
      <c r="A53" s="1" cm="1">
        <f t="array" ref="A53">IF(OR(A52="－",A52=""),LOOKUP(2,1/(A$4:A51&lt;&gt;"－"),A$4:A51)+1,A52+1)</f>
        <v>50</v>
      </c>
      <c r="B53" s="7" t="s">
        <v>36</v>
      </c>
      <c r="C53" s="7" t="s">
        <v>56</v>
      </c>
      <c r="D53" s="6" t="s">
        <v>38</v>
      </c>
      <c r="E53" s="9" t="s">
        <v>5</v>
      </c>
      <c r="F53" s="1" t="s">
        <v>753</v>
      </c>
      <c r="G53" s="1" t="s">
        <v>661</v>
      </c>
      <c r="H53" s="27" t="s">
        <v>4</v>
      </c>
      <c r="I53" s="15" t="s">
        <v>598</v>
      </c>
      <c r="J53" s="5"/>
      <c r="K53"/>
    </row>
    <row r="54" spans="1:11" ht="33.75" x14ac:dyDescent="0.15">
      <c r="A54" s="1" cm="1">
        <f t="array" ref="A54">IF(OR(A53="－",A53=""),LOOKUP(2,1/(A$4:A52&lt;&gt;"－"),A$4:A52)+1,A53+1)</f>
        <v>51</v>
      </c>
      <c r="B54" s="7" t="s">
        <v>36</v>
      </c>
      <c r="C54" s="7" t="s">
        <v>57</v>
      </c>
      <c r="D54" s="6" t="s">
        <v>38</v>
      </c>
      <c r="E54" s="9" t="s">
        <v>5</v>
      </c>
      <c r="F54" s="1" t="s">
        <v>753</v>
      </c>
      <c r="G54" s="1" t="s">
        <v>661</v>
      </c>
      <c r="H54" s="27" t="s">
        <v>4</v>
      </c>
      <c r="I54" s="15" t="s">
        <v>599</v>
      </c>
      <c r="J54" s="5"/>
      <c r="K54"/>
    </row>
    <row r="55" spans="1:11" ht="45" x14ac:dyDescent="0.15">
      <c r="A55" s="1" cm="1">
        <f t="array" ref="A55">IF(OR(A54="－",A54=""),LOOKUP(2,1/(A$4:A53&lt;&gt;"－"),A$4:A53)+1,A54+1)</f>
        <v>52</v>
      </c>
      <c r="B55" s="7" t="s">
        <v>36</v>
      </c>
      <c r="C55" s="7" t="s">
        <v>58</v>
      </c>
      <c r="D55" s="6" t="s">
        <v>38</v>
      </c>
      <c r="E55" s="9" t="s">
        <v>5</v>
      </c>
      <c r="F55" s="1" t="s">
        <v>753</v>
      </c>
      <c r="G55" s="1" t="s">
        <v>661</v>
      </c>
      <c r="H55" s="27" t="s">
        <v>4</v>
      </c>
      <c r="I55" s="15" t="s">
        <v>763</v>
      </c>
      <c r="J55" s="5"/>
      <c r="K55"/>
    </row>
    <row r="56" spans="1:11" ht="33.75" x14ac:dyDescent="0.15">
      <c r="A56" s="1" cm="1">
        <f t="array" ref="A56">IF(OR(A55="－",A55=""),LOOKUP(2,1/(A$4:A54&lt;&gt;"－"),A$4:A54)+1,A55+1)</f>
        <v>53</v>
      </c>
      <c r="B56" s="7" t="s">
        <v>36</v>
      </c>
      <c r="C56" s="7" t="s">
        <v>59</v>
      </c>
      <c r="D56" s="6" t="s">
        <v>38</v>
      </c>
      <c r="E56" s="9" t="s">
        <v>5</v>
      </c>
      <c r="F56" s="1" t="s">
        <v>753</v>
      </c>
      <c r="G56" s="1" t="s">
        <v>661</v>
      </c>
      <c r="H56" s="27" t="s">
        <v>4</v>
      </c>
      <c r="I56" s="15" t="s">
        <v>600</v>
      </c>
      <c r="J56" s="5"/>
      <c r="K56"/>
    </row>
    <row r="57" spans="1:11" ht="67.5" x14ac:dyDescent="0.15">
      <c r="A57" s="1" cm="1">
        <f t="array" ref="A57">IF(OR(A56="－",A56=""),LOOKUP(2,1/(A$4:A55&lt;&gt;"－"),A$4:A55)+1,A56+1)</f>
        <v>54</v>
      </c>
      <c r="B57" s="7" t="s">
        <v>36</v>
      </c>
      <c r="C57" s="7" t="s">
        <v>399</v>
      </c>
      <c r="D57" s="6" t="s">
        <v>60</v>
      </c>
      <c r="E57" s="9" t="s">
        <v>5</v>
      </c>
      <c r="F57" s="1" t="s">
        <v>6</v>
      </c>
      <c r="G57" s="1" t="s">
        <v>661</v>
      </c>
      <c r="H57" s="27" t="s">
        <v>4</v>
      </c>
      <c r="I57" s="15" t="s">
        <v>601</v>
      </c>
      <c r="J57" s="5"/>
      <c r="K57"/>
    </row>
    <row r="58" spans="1:11" ht="56.25" x14ac:dyDescent="0.15">
      <c r="A58" s="1" cm="1">
        <f t="array" ref="A58">IF(OR(A57="－",A57=""),LOOKUP(2,1/(A$4:A56&lt;&gt;"－"),A$4:A56)+1,A57+1)</f>
        <v>55</v>
      </c>
      <c r="B58" s="7" t="s">
        <v>36</v>
      </c>
      <c r="C58" s="7" t="s">
        <v>61</v>
      </c>
      <c r="D58" s="6" t="s">
        <v>60</v>
      </c>
      <c r="E58" s="9" t="s">
        <v>5</v>
      </c>
      <c r="F58" s="1" t="s">
        <v>6</v>
      </c>
      <c r="G58" s="1" t="s">
        <v>718</v>
      </c>
      <c r="H58" s="27" t="s">
        <v>4</v>
      </c>
      <c r="I58" s="15" t="s">
        <v>602</v>
      </c>
      <c r="J58" s="5"/>
      <c r="K58"/>
    </row>
    <row r="59" spans="1:11" ht="33.75" x14ac:dyDescent="0.15">
      <c r="A59" s="1" cm="1">
        <f t="array" ref="A59">IF(OR(A58="－",A58=""),LOOKUP(2,1/(A$4:A57&lt;&gt;"－"),A$4:A57)+1,A58+1)</f>
        <v>56</v>
      </c>
      <c r="B59" s="7" t="s">
        <v>36</v>
      </c>
      <c r="C59" s="7" t="s">
        <v>62</v>
      </c>
      <c r="D59" s="6" t="s">
        <v>38</v>
      </c>
      <c r="E59" s="9" t="s">
        <v>5</v>
      </c>
      <c r="F59" s="1" t="s">
        <v>6</v>
      </c>
      <c r="G59" s="1" t="s">
        <v>661</v>
      </c>
      <c r="H59" s="27" t="s">
        <v>4</v>
      </c>
      <c r="I59" s="15" t="s">
        <v>603</v>
      </c>
      <c r="J59" s="5"/>
      <c r="K59"/>
    </row>
    <row r="60" spans="1:11" ht="33.75" x14ac:dyDescent="0.15">
      <c r="A60" s="1" cm="1">
        <f t="array" ref="A60">IF(OR(A59="－",A59=""),LOOKUP(2,1/(A$4:A58&lt;&gt;"－"),A$4:A58)+1,A59+1)</f>
        <v>57</v>
      </c>
      <c r="B60" s="7" t="s">
        <v>36</v>
      </c>
      <c r="C60" s="7" t="s">
        <v>63</v>
      </c>
      <c r="D60" s="6" t="s">
        <v>38</v>
      </c>
      <c r="E60" s="9" t="s">
        <v>5</v>
      </c>
      <c r="F60" s="1" t="s">
        <v>6</v>
      </c>
      <c r="G60" s="1" t="s">
        <v>661</v>
      </c>
      <c r="H60" s="27" t="s">
        <v>4</v>
      </c>
      <c r="I60" s="15" t="s">
        <v>604</v>
      </c>
      <c r="J60" s="5"/>
      <c r="K60"/>
    </row>
    <row r="61" spans="1:11" ht="45" x14ac:dyDescent="0.15">
      <c r="A61" s="1" cm="1">
        <f t="array" ref="A61">IF(OR(A60="－",A60=""),LOOKUP(2,1/(A$4:A59&lt;&gt;"－"),A$4:A59)+1,A60+1)</f>
        <v>58</v>
      </c>
      <c r="B61" s="7" t="s">
        <v>36</v>
      </c>
      <c r="C61" s="7" t="s">
        <v>397</v>
      </c>
      <c r="D61" s="6" t="s">
        <v>65</v>
      </c>
      <c r="E61" s="9" t="s">
        <v>5</v>
      </c>
      <c r="F61" s="1" t="s">
        <v>6</v>
      </c>
      <c r="G61" s="1" t="s">
        <v>661</v>
      </c>
      <c r="H61" s="27" t="s">
        <v>4</v>
      </c>
      <c r="I61" s="15" t="s">
        <v>605</v>
      </c>
      <c r="J61" s="5"/>
      <c r="K61"/>
    </row>
    <row r="62" spans="1:11" ht="78.75" x14ac:dyDescent="0.15">
      <c r="A62" s="1" cm="1">
        <f t="array" ref="A62">IF(OR(A61="－",A61=""),LOOKUP(2,1/(A$4:A60&lt;&gt;"－"),A$4:A60)+1,A61+1)</f>
        <v>59</v>
      </c>
      <c r="B62" s="7" t="s">
        <v>35</v>
      </c>
      <c r="C62" s="7" t="s">
        <v>398</v>
      </c>
      <c r="D62" s="6" t="s">
        <v>66</v>
      </c>
      <c r="E62" s="9" t="s">
        <v>5</v>
      </c>
      <c r="F62" s="1" t="s">
        <v>6</v>
      </c>
      <c r="G62" s="1" t="s">
        <v>661</v>
      </c>
      <c r="H62" s="27" t="s">
        <v>4</v>
      </c>
      <c r="I62" s="15" t="s">
        <v>805</v>
      </c>
      <c r="J62" s="5" t="s">
        <v>555</v>
      </c>
      <c r="K62"/>
    </row>
    <row r="63" spans="1:11" ht="24" customHeight="1" x14ac:dyDescent="0.15">
      <c r="A63" s="1" cm="1">
        <f t="array" ref="A63">IF(OR(A62="－",A62=""),LOOKUP(2,1/(A$4:A61&lt;&gt;"－"),A$4:A61)+1,A62+1)</f>
        <v>60</v>
      </c>
      <c r="B63" s="7" t="s">
        <v>36</v>
      </c>
      <c r="C63" s="7" t="s">
        <v>395</v>
      </c>
      <c r="D63" s="6" t="s">
        <v>64</v>
      </c>
      <c r="E63" s="9" t="s">
        <v>5</v>
      </c>
      <c r="F63" s="1" t="s">
        <v>13</v>
      </c>
      <c r="G63" s="1" t="s">
        <v>718</v>
      </c>
      <c r="H63" s="9" t="s">
        <v>742</v>
      </c>
      <c r="I63" s="6" t="s">
        <v>495</v>
      </c>
      <c r="J63" s="5"/>
      <c r="K63"/>
    </row>
    <row r="64" spans="1:11" ht="24" customHeight="1" x14ac:dyDescent="0.15">
      <c r="A64" s="1" cm="1">
        <f t="array" ref="A64">IF(OR(A63="－",A63=""),LOOKUP(2,1/(A$4:A62&lt;&gt;"－"),A$4:A62)+1,A63+1)</f>
        <v>61</v>
      </c>
      <c r="B64" s="7" t="s">
        <v>36</v>
      </c>
      <c r="C64" s="7" t="s">
        <v>394</v>
      </c>
      <c r="D64" s="6" t="s">
        <v>64</v>
      </c>
      <c r="E64" s="9" t="s">
        <v>5</v>
      </c>
      <c r="F64" s="1" t="s">
        <v>13</v>
      </c>
      <c r="G64" s="1" t="s">
        <v>661</v>
      </c>
      <c r="H64" s="9" t="s">
        <v>742</v>
      </c>
      <c r="I64" s="6" t="s">
        <v>495</v>
      </c>
      <c r="J64" s="5"/>
      <c r="K64"/>
    </row>
    <row r="65" spans="1:11" ht="24" customHeight="1" x14ac:dyDescent="0.15">
      <c r="A65" s="1" cm="1">
        <f t="array" ref="A65">IF(OR(A64="－",A64=""),LOOKUP(2,1/(A$4:A63&lt;&gt;"－"),A$4:A63)+1,A64+1)</f>
        <v>62</v>
      </c>
      <c r="B65" s="7" t="s">
        <v>36</v>
      </c>
      <c r="C65" s="7" t="s">
        <v>396</v>
      </c>
      <c r="D65" s="6" t="s">
        <v>64</v>
      </c>
      <c r="E65" s="9" t="s">
        <v>5</v>
      </c>
      <c r="F65" s="1" t="s">
        <v>13</v>
      </c>
      <c r="G65" s="1" t="s">
        <v>661</v>
      </c>
      <c r="H65" s="9" t="s">
        <v>742</v>
      </c>
      <c r="I65" s="6" t="s">
        <v>495</v>
      </c>
      <c r="J65" s="5" t="s">
        <v>554</v>
      </c>
      <c r="K65"/>
    </row>
    <row r="66" spans="1:11" s="4" customFormat="1" ht="45" x14ac:dyDescent="0.15">
      <c r="A66" s="1" cm="1">
        <f t="array" ref="A66">IF(OR(A65="－",A65=""),LOOKUP(2,1/(A$4:A64&lt;&gt;"－"),A$4:A64)+1,A65+1)</f>
        <v>63</v>
      </c>
      <c r="B66" s="7" t="s">
        <v>720</v>
      </c>
      <c r="C66" s="7" t="s">
        <v>392</v>
      </c>
      <c r="D66" s="6" t="s">
        <v>4</v>
      </c>
      <c r="E66" s="9" t="s">
        <v>5</v>
      </c>
      <c r="F66" s="1" t="s">
        <v>753</v>
      </c>
      <c r="G66" s="1" t="s">
        <v>661</v>
      </c>
      <c r="H66" s="27" t="s">
        <v>4</v>
      </c>
      <c r="I66" s="15" t="s">
        <v>474</v>
      </c>
      <c r="J66" s="5"/>
    </row>
    <row r="67" spans="1:11" ht="67.5" x14ac:dyDescent="0.15">
      <c r="A67" s="1" cm="1">
        <f t="array" ref="A67">IF(OR(A66="－",A66=""),LOOKUP(2,1/(A$4:A65&lt;&gt;"－"),A$4:A65)+1,A66+1)</f>
        <v>64</v>
      </c>
      <c r="B67" s="7" t="s">
        <v>68</v>
      </c>
      <c r="C67" s="7" t="s">
        <v>69</v>
      </c>
      <c r="D67" s="6" t="s">
        <v>70</v>
      </c>
      <c r="E67" s="9" t="s">
        <v>5</v>
      </c>
      <c r="F67" s="1" t="s">
        <v>6</v>
      </c>
      <c r="G67" s="1" t="s">
        <v>661</v>
      </c>
      <c r="H67" s="27" t="s">
        <v>4</v>
      </c>
      <c r="I67" s="15" t="s">
        <v>606</v>
      </c>
      <c r="J67" s="5" t="s">
        <v>556</v>
      </c>
      <c r="K67"/>
    </row>
    <row r="68" spans="1:11" ht="90" x14ac:dyDescent="0.15">
      <c r="A68" s="1" cm="1">
        <f t="array" ref="A68">IF(OR(A67="－",A67=""),LOOKUP(2,1/(A$4:A66&lt;&gt;"－"),A$4:A66)+1,A67+1)</f>
        <v>65</v>
      </c>
      <c r="B68" s="7" t="s">
        <v>71</v>
      </c>
      <c r="C68" s="7" t="s">
        <v>72</v>
      </c>
      <c r="D68" s="6" t="s">
        <v>4</v>
      </c>
      <c r="E68" s="9" t="s">
        <v>5</v>
      </c>
      <c r="F68" s="1" t="s">
        <v>6</v>
      </c>
      <c r="G68" s="1" t="s">
        <v>661</v>
      </c>
      <c r="H68" s="27" t="s">
        <v>4</v>
      </c>
      <c r="I68" s="15" t="s">
        <v>607</v>
      </c>
      <c r="J68" s="5"/>
      <c r="K68"/>
    </row>
    <row r="69" spans="1:11" ht="67.5" x14ac:dyDescent="0.15">
      <c r="A69" s="1" cm="1">
        <f t="array" ref="A69">IF(OR(A68="－",A68=""),LOOKUP(2,1/(A$4:A67&lt;&gt;"－"),A$4:A67)+1,A68+1)</f>
        <v>66</v>
      </c>
      <c r="B69" s="7" t="s">
        <v>71</v>
      </c>
      <c r="C69" s="7" t="s">
        <v>73</v>
      </c>
      <c r="D69" s="6" t="s">
        <v>74</v>
      </c>
      <c r="E69" s="9" t="s">
        <v>5</v>
      </c>
      <c r="F69" s="1" t="s">
        <v>6</v>
      </c>
      <c r="G69" s="1" t="s">
        <v>661</v>
      </c>
      <c r="H69" s="27" t="s">
        <v>4</v>
      </c>
      <c r="I69" s="15" t="s">
        <v>608</v>
      </c>
      <c r="J69" s="5"/>
      <c r="K69"/>
    </row>
    <row r="70" spans="1:11" ht="45" x14ac:dyDescent="0.15">
      <c r="A70" s="1" cm="1">
        <f t="array" ref="A70">IF(OR(A69="－",A69=""),LOOKUP(2,1/(A$4:A68&lt;&gt;"－"),A$4:A68)+1,A69+1)</f>
        <v>67</v>
      </c>
      <c r="B70" s="7" t="s">
        <v>71</v>
      </c>
      <c r="C70" s="7" t="s">
        <v>75</v>
      </c>
      <c r="D70" s="6" t="s">
        <v>76</v>
      </c>
      <c r="E70" s="9" t="s">
        <v>5</v>
      </c>
      <c r="F70" s="1" t="s">
        <v>754</v>
      </c>
      <c r="G70" s="1" t="s">
        <v>661</v>
      </c>
      <c r="H70" s="27" t="s">
        <v>4</v>
      </c>
      <c r="I70" s="6" t="s">
        <v>609</v>
      </c>
      <c r="J70" s="5"/>
      <c r="K70"/>
    </row>
    <row r="71" spans="1:11" ht="45" x14ac:dyDescent="0.15">
      <c r="A71" s="1" cm="1">
        <f t="array" ref="A71">IF(OR(A70="－",A70=""),LOOKUP(2,1/(A$4:A69&lt;&gt;"－"),A$4:A69)+1,A70+1)</f>
        <v>68</v>
      </c>
      <c r="B71" s="7" t="s">
        <v>71</v>
      </c>
      <c r="C71" s="7" t="s">
        <v>748</v>
      </c>
      <c r="D71" s="6" t="s">
        <v>76</v>
      </c>
      <c r="E71" s="9" t="s">
        <v>5</v>
      </c>
      <c r="F71" s="1" t="s">
        <v>13</v>
      </c>
      <c r="G71" s="1" t="s">
        <v>661</v>
      </c>
      <c r="H71" s="27" t="s">
        <v>4</v>
      </c>
      <c r="I71" s="6" t="s">
        <v>541</v>
      </c>
      <c r="J71" s="5"/>
      <c r="K71"/>
    </row>
    <row r="72" spans="1:11" ht="56.25" x14ac:dyDescent="0.15">
      <c r="A72" s="1" cm="1">
        <f t="array" ref="A72">IF(OR(A71="－",A71=""),LOOKUP(2,1/(A$4:A70&lt;&gt;"－"),A$4:A70)+1,A71+1)</f>
        <v>69</v>
      </c>
      <c r="B72" s="7" t="s">
        <v>71</v>
      </c>
      <c r="C72" s="7" t="s">
        <v>77</v>
      </c>
      <c r="D72" s="6" t="s">
        <v>76</v>
      </c>
      <c r="E72" s="9" t="s">
        <v>5</v>
      </c>
      <c r="F72" s="1" t="s">
        <v>717</v>
      </c>
      <c r="G72" s="1" t="s">
        <v>661</v>
      </c>
      <c r="H72" s="27" t="s">
        <v>4</v>
      </c>
      <c r="I72" s="6" t="s">
        <v>610</v>
      </c>
      <c r="J72" s="5"/>
      <c r="K72"/>
    </row>
    <row r="73" spans="1:11" ht="22.5" x14ac:dyDescent="0.15">
      <c r="A73" s="1" cm="1">
        <f t="array" ref="A73">IF(OR(A72="－",A72=""),LOOKUP(2,1/(A$4:A71&lt;&gt;"－"),A$4:A71)+1,A72+1)</f>
        <v>70</v>
      </c>
      <c r="B73" s="7" t="s">
        <v>71</v>
      </c>
      <c r="C73" s="7" t="s">
        <v>78</v>
      </c>
      <c r="D73" s="6" t="s">
        <v>4</v>
      </c>
      <c r="E73" s="9" t="s">
        <v>5</v>
      </c>
      <c r="F73" s="1" t="s">
        <v>6</v>
      </c>
      <c r="G73" s="1" t="s">
        <v>661</v>
      </c>
      <c r="H73" s="27" t="s">
        <v>4</v>
      </c>
      <c r="I73" s="15" t="s">
        <v>432</v>
      </c>
      <c r="J73" s="5"/>
      <c r="K73"/>
    </row>
    <row r="74" spans="1:11" ht="56.25" x14ac:dyDescent="0.15">
      <c r="A74" s="1" cm="1">
        <f t="array" ref="A74">IF(OR(A73="－",A73=""),LOOKUP(2,1/(A$4:A72&lt;&gt;"－"),A$4:A72)+1,A73+1)</f>
        <v>71</v>
      </c>
      <c r="B74" s="7" t="s">
        <v>71</v>
      </c>
      <c r="C74" s="7" t="s">
        <v>573</v>
      </c>
      <c r="D74" s="6" t="s">
        <v>79</v>
      </c>
      <c r="E74" s="9" t="s">
        <v>5</v>
      </c>
      <c r="F74" s="1" t="s">
        <v>6</v>
      </c>
      <c r="G74" s="1" t="s">
        <v>661</v>
      </c>
      <c r="H74" s="27" t="s">
        <v>4</v>
      </c>
      <c r="I74" s="15" t="s">
        <v>611</v>
      </c>
      <c r="J74" s="5"/>
      <c r="K74"/>
    </row>
    <row r="75" spans="1:11" ht="45" x14ac:dyDescent="0.15">
      <c r="A75" s="1" cm="1">
        <f t="array" ref="A75">IF(OR(A74="－",A74=""),LOOKUP(2,1/(A$4:A73&lt;&gt;"－"),A$4:A73)+1,A74+1)</f>
        <v>72</v>
      </c>
      <c r="B75" s="7" t="s">
        <v>71</v>
      </c>
      <c r="C75" s="7" t="s">
        <v>80</v>
      </c>
      <c r="D75" s="6" t="s">
        <v>4</v>
      </c>
      <c r="E75" s="9" t="s">
        <v>5</v>
      </c>
      <c r="F75" s="1" t="s">
        <v>6</v>
      </c>
      <c r="G75" s="1" t="s">
        <v>661</v>
      </c>
      <c r="H75" s="27" t="s">
        <v>4</v>
      </c>
      <c r="I75" s="15" t="s">
        <v>676</v>
      </c>
      <c r="J75" s="5"/>
      <c r="K75"/>
    </row>
    <row r="76" spans="1:11" ht="45" x14ac:dyDescent="0.15">
      <c r="A76" s="1" cm="1">
        <f t="array" ref="A76">IF(OR(A75="－",A75=""),LOOKUP(2,1/(A$4:A74&lt;&gt;"－"),A$4:A74)+1,A75+1)</f>
        <v>73</v>
      </c>
      <c r="B76" s="7" t="s">
        <v>71</v>
      </c>
      <c r="C76" s="7" t="s">
        <v>665</v>
      </c>
      <c r="D76" s="6" t="s">
        <v>81</v>
      </c>
      <c r="E76" s="9" t="s">
        <v>5</v>
      </c>
      <c r="F76" s="1" t="s">
        <v>6</v>
      </c>
      <c r="G76" s="1" t="s">
        <v>661</v>
      </c>
      <c r="H76" s="27" t="s">
        <v>4</v>
      </c>
      <c r="I76" s="15" t="s">
        <v>612</v>
      </c>
      <c r="J76" s="5"/>
      <c r="K76"/>
    </row>
    <row r="77" spans="1:11" ht="45" x14ac:dyDescent="0.15">
      <c r="A77" s="1" cm="1">
        <f t="array" ref="A77">IF(OR(A76="－",A76=""),LOOKUP(2,1/(A$4:A75&lt;&gt;"－"),A$4:A75)+1,A76+1)</f>
        <v>74</v>
      </c>
      <c r="B77" s="7" t="s">
        <v>82</v>
      </c>
      <c r="C77" s="7" t="s">
        <v>666</v>
      </c>
      <c r="D77" s="6" t="s">
        <v>83</v>
      </c>
      <c r="E77" s="9" t="s">
        <v>5</v>
      </c>
      <c r="F77" s="1" t="s">
        <v>6</v>
      </c>
      <c r="G77" s="1" t="s">
        <v>661</v>
      </c>
      <c r="H77" s="27" t="s">
        <v>4</v>
      </c>
      <c r="I77" s="15" t="s">
        <v>677</v>
      </c>
      <c r="J77" s="5"/>
      <c r="K77"/>
    </row>
    <row r="78" spans="1:11" ht="33.75" x14ac:dyDescent="0.15">
      <c r="A78" s="1" cm="1">
        <f t="array" ref="A78">IF(OR(A77="－",A77=""),LOOKUP(2,1/(A$4:A76&lt;&gt;"－"),A$4:A76)+1,A77+1)</f>
        <v>75</v>
      </c>
      <c r="B78" s="7" t="s">
        <v>82</v>
      </c>
      <c r="C78" s="7" t="s">
        <v>84</v>
      </c>
      <c r="D78" s="6" t="s">
        <v>4</v>
      </c>
      <c r="E78" s="9" t="s">
        <v>5</v>
      </c>
      <c r="F78" s="1" t="s">
        <v>6</v>
      </c>
      <c r="G78" s="1" t="s">
        <v>661</v>
      </c>
      <c r="H78" s="27" t="s">
        <v>4</v>
      </c>
      <c r="I78" s="15" t="s">
        <v>613</v>
      </c>
      <c r="J78" s="5"/>
      <c r="K78"/>
    </row>
    <row r="79" spans="1:11" ht="45" x14ac:dyDescent="0.15">
      <c r="A79" s="1" cm="1">
        <f t="array" ref="A79">IF(OR(A78="－",A78=""),LOOKUP(2,1/(A$4:A77&lt;&gt;"－"),A$4:A77)+1,A78+1)</f>
        <v>76</v>
      </c>
      <c r="B79" s="7" t="s">
        <v>82</v>
      </c>
      <c r="C79" s="7" t="s">
        <v>85</v>
      </c>
      <c r="D79" s="6" t="s">
        <v>83</v>
      </c>
      <c r="E79" s="9" t="s">
        <v>5</v>
      </c>
      <c r="F79" s="1" t="s">
        <v>6</v>
      </c>
      <c r="G79" s="1" t="s">
        <v>661</v>
      </c>
      <c r="H79" s="27" t="s">
        <v>4</v>
      </c>
      <c r="I79" s="15" t="s">
        <v>614</v>
      </c>
      <c r="J79" s="5"/>
      <c r="K79"/>
    </row>
    <row r="80" spans="1:11" ht="33.75" x14ac:dyDescent="0.15">
      <c r="A80" s="1" cm="1">
        <f t="array" ref="A80">IF(OR(A79="－",A79=""),LOOKUP(2,1/(A$4:A78&lt;&gt;"－"),A$4:A78)+1,A79+1)</f>
        <v>77</v>
      </c>
      <c r="B80" s="7" t="s">
        <v>82</v>
      </c>
      <c r="C80" s="7" t="s">
        <v>667</v>
      </c>
      <c r="D80" s="6" t="s">
        <v>86</v>
      </c>
      <c r="E80" s="9" t="s">
        <v>5</v>
      </c>
      <c r="F80" s="1" t="s">
        <v>6</v>
      </c>
      <c r="G80" s="1" t="s">
        <v>661</v>
      </c>
      <c r="H80" s="27" t="s">
        <v>4</v>
      </c>
      <c r="I80" s="15" t="s">
        <v>615</v>
      </c>
      <c r="J80" s="5"/>
      <c r="K80"/>
    </row>
    <row r="81" spans="1:11" ht="33.75" x14ac:dyDescent="0.15">
      <c r="A81" s="1" cm="1">
        <f t="array" ref="A81">IF(OR(A80="－",A80=""),LOOKUP(2,1/(A$4:A79&lt;&gt;"－"),A$4:A79)+1,A80+1)</f>
        <v>78</v>
      </c>
      <c r="B81" s="7" t="s">
        <v>82</v>
      </c>
      <c r="C81" s="7" t="s">
        <v>87</v>
      </c>
      <c r="D81" s="6" t="s">
        <v>4</v>
      </c>
      <c r="E81" s="9" t="s">
        <v>5</v>
      </c>
      <c r="F81" s="1" t="s">
        <v>6</v>
      </c>
      <c r="G81" s="1" t="s">
        <v>661</v>
      </c>
      <c r="H81" s="27" t="s">
        <v>4</v>
      </c>
      <c r="I81" s="15" t="s">
        <v>615</v>
      </c>
      <c r="J81" s="5"/>
      <c r="K81"/>
    </row>
    <row r="82" spans="1:11" ht="45" x14ac:dyDescent="0.15">
      <c r="A82" s="1" cm="1">
        <f t="array" ref="A82">IF(OR(A81="－",A81=""),LOOKUP(2,1/(A$4:A80&lt;&gt;"－"),A$4:A80)+1,A81+1)</f>
        <v>79</v>
      </c>
      <c r="B82" s="7" t="s">
        <v>82</v>
      </c>
      <c r="C82" s="7" t="s">
        <v>88</v>
      </c>
      <c r="D82" s="6" t="s">
        <v>86</v>
      </c>
      <c r="E82" s="9" t="s">
        <v>5</v>
      </c>
      <c r="F82" s="1" t="s">
        <v>6</v>
      </c>
      <c r="G82" s="1" t="s">
        <v>661</v>
      </c>
      <c r="H82" s="27" t="s">
        <v>4</v>
      </c>
      <c r="I82" s="15" t="s">
        <v>616</v>
      </c>
      <c r="J82" s="5"/>
      <c r="K82"/>
    </row>
    <row r="83" spans="1:11" ht="67.5" x14ac:dyDescent="0.15">
      <c r="A83" s="1" cm="1">
        <f t="array" ref="A83">IF(OR(A82="－",A82=""),LOOKUP(2,1/(A$4:A81&lt;&gt;"－"),A$4:A81)+1,A82+1)</f>
        <v>80</v>
      </c>
      <c r="B83" s="7" t="s">
        <v>71</v>
      </c>
      <c r="C83" s="7" t="s">
        <v>89</v>
      </c>
      <c r="D83" s="6" t="s">
        <v>90</v>
      </c>
      <c r="E83" s="9" t="s">
        <v>5</v>
      </c>
      <c r="F83" s="1" t="s">
        <v>6</v>
      </c>
      <c r="G83" s="1" t="s">
        <v>661</v>
      </c>
      <c r="H83" s="27" t="s">
        <v>4</v>
      </c>
      <c r="I83" s="15" t="s">
        <v>617</v>
      </c>
      <c r="J83" s="5"/>
      <c r="K83"/>
    </row>
    <row r="84" spans="1:11" s="4" customFormat="1" ht="48" customHeight="1" x14ac:dyDescent="0.15">
      <c r="A84" s="1" cm="1">
        <f t="array" ref="A84">IF(OR(A83="－",A83=""),LOOKUP(2,1/(A$4:A82&lt;&gt;"－"),A$4:A82)+1,A83+1)</f>
        <v>81</v>
      </c>
      <c r="B84" s="7" t="s">
        <v>71</v>
      </c>
      <c r="C84" s="19" t="s">
        <v>574</v>
      </c>
      <c r="D84" s="6" t="s">
        <v>38</v>
      </c>
      <c r="E84" s="9" t="s">
        <v>5</v>
      </c>
      <c r="F84" s="1" t="s">
        <v>6</v>
      </c>
      <c r="G84" s="1" t="s">
        <v>661</v>
      </c>
      <c r="H84" s="27" t="s">
        <v>4</v>
      </c>
      <c r="I84" s="15" t="s">
        <v>618</v>
      </c>
      <c r="J84" s="5"/>
    </row>
    <row r="85" spans="1:11" ht="45" x14ac:dyDescent="0.15">
      <c r="A85" s="1" cm="1">
        <f t="array" ref="A85">IF(OR(A84="－",A84=""),LOOKUP(2,1/(A$4:A83&lt;&gt;"－"),A$4:A83)+1,A84+1)</f>
        <v>82</v>
      </c>
      <c r="B85" s="7" t="s">
        <v>71</v>
      </c>
      <c r="C85" s="7" t="s">
        <v>91</v>
      </c>
      <c r="D85" s="6" t="s">
        <v>92</v>
      </c>
      <c r="E85" s="9" t="s">
        <v>5</v>
      </c>
      <c r="F85" s="1" t="s">
        <v>6</v>
      </c>
      <c r="G85" s="1" t="s">
        <v>661</v>
      </c>
      <c r="H85" s="27" t="s">
        <v>4</v>
      </c>
      <c r="I85" s="15" t="s">
        <v>678</v>
      </c>
      <c r="J85" s="5"/>
      <c r="K85"/>
    </row>
    <row r="86" spans="1:11" s="4" customFormat="1" ht="45" x14ac:dyDescent="0.15">
      <c r="A86" s="1" cm="1">
        <f t="array" ref="A86">IF(OR(A85="－",A85=""),LOOKUP(2,1/(A$4:A84&lt;&gt;"－"),A$4:A84)+1,A85+1)</f>
        <v>83</v>
      </c>
      <c r="B86" s="7" t="s">
        <v>71</v>
      </c>
      <c r="C86" s="7" t="s">
        <v>93</v>
      </c>
      <c r="D86" s="6" t="s">
        <v>38</v>
      </c>
      <c r="E86" s="9" t="s">
        <v>5</v>
      </c>
      <c r="F86" s="1" t="s">
        <v>6</v>
      </c>
      <c r="G86" s="1" t="s">
        <v>661</v>
      </c>
      <c r="H86" s="27" t="s">
        <v>4</v>
      </c>
      <c r="I86" s="15" t="s">
        <v>619</v>
      </c>
      <c r="J86" s="5"/>
    </row>
    <row r="87" spans="1:11" s="4" customFormat="1" ht="45" x14ac:dyDescent="0.15">
      <c r="A87" s="1" cm="1">
        <f t="array" ref="A87">IF(OR(A86="－",A86=""),LOOKUP(2,1/(A$4:A85&lt;&gt;"－"),A$4:A85)+1,A86+1)</f>
        <v>84</v>
      </c>
      <c r="B87" s="7" t="s">
        <v>71</v>
      </c>
      <c r="C87" s="7" t="s">
        <v>94</v>
      </c>
      <c r="D87" s="6" t="s">
        <v>38</v>
      </c>
      <c r="E87" s="9" t="s">
        <v>5</v>
      </c>
      <c r="F87" s="1" t="s">
        <v>6</v>
      </c>
      <c r="G87" s="1" t="s">
        <v>661</v>
      </c>
      <c r="H87" s="27" t="s">
        <v>4</v>
      </c>
      <c r="I87" s="15" t="s">
        <v>620</v>
      </c>
      <c r="J87" s="5"/>
    </row>
    <row r="88" spans="1:11" s="4" customFormat="1" ht="45" x14ac:dyDescent="0.15">
      <c r="A88" s="1" cm="1">
        <f t="array" ref="A88">IF(OR(A87="－",A87=""),LOOKUP(2,1/(A$4:A86&lt;&gt;"－"),A$4:A86)+1,A87+1)</f>
        <v>85</v>
      </c>
      <c r="B88" s="7" t="s">
        <v>71</v>
      </c>
      <c r="C88" s="7" t="s">
        <v>668</v>
      </c>
      <c r="D88" s="6" t="s">
        <v>96</v>
      </c>
      <c r="E88" s="9" t="s">
        <v>5</v>
      </c>
      <c r="F88" s="1" t="s">
        <v>6</v>
      </c>
      <c r="G88" s="1" t="s">
        <v>661</v>
      </c>
      <c r="H88" s="27" t="s">
        <v>4</v>
      </c>
      <c r="I88" s="15" t="s">
        <v>621</v>
      </c>
      <c r="J88" s="5"/>
    </row>
    <row r="89" spans="1:11" ht="45" x14ac:dyDescent="0.15">
      <c r="A89" s="1" cm="1">
        <f t="array" ref="A89">IF(OR(A88="－",A88=""),LOOKUP(2,1/(A$4:A87&lt;&gt;"－"),A$4:A87)+1,A88+1)</f>
        <v>86</v>
      </c>
      <c r="B89" s="7" t="s">
        <v>71</v>
      </c>
      <c r="C89" s="7" t="s">
        <v>93</v>
      </c>
      <c r="D89" s="6" t="s">
        <v>38</v>
      </c>
      <c r="E89" s="9" t="s">
        <v>5</v>
      </c>
      <c r="F89" s="1" t="s">
        <v>6</v>
      </c>
      <c r="G89" s="1" t="s">
        <v>661</v>
      </c>
      <c r="H89" s="27" t="s">
        <v>4</v>
      </c>
      <c r="I89" s="15" t="s">
        <v>622</v>
      </c>
      <c r="J89" s="5"/>
      <c r="K89"/>
    </row>
    <row r="90" spans="1:11" ht="45" x14ac:dyDescent="0.15">
      <c r="A90" s="1" cm="1">
        <f t="array" ref="A90">IF(OR(A89="－",A89=""),LOOKUP(2,1/(A$4:A88&lt;&gt;"－"),A$4:A88)+1,A89+1)</f>
        <v>87</v>
      </c>
      <c r="B90" s="7" t="s">
        <v>71</v>
      </c>
      <c r="C90" s="7" t="s">
        <v>94</v>
      </c>
      <c r="D90" s="6" t="s">
        <v>38</v>
      </c>
      <c r="E90" s="9" t="s">
        <v>5</v>
      </c>
      <c r="F90" s="1" t="s">
        <v>6</v>
      </c>
      <c r="G90" s="1" t="s">
        <v>661</v>
      </c>
      <c r="H90" s="27" t="s">
        <v>4</v>
      </c>
      <c r="I90" s="15" t="s">
        <v>622</v>
      </c>
      <c r="J90" s="5"/>
      <c r="K90"/>
    </row>
    <row r="91" spans="1:11" ht="45" x14ac:dyDescent="0.15">
      <c r="A91" s="1" cm="1">
        <f t="array" ref="A91">IF(OR(A90="－",A90=""),LOOKUP(2,1/(A$4:A89&lt;&gt;"－"),A$4:A89)+1,A90+1)</f>
        <v>88</v>
      </c>
      <c r="B91" s="7" t="s">
        <v>71</v>
      </c>
      <c r="C91" s="7" t="s">
        <v>95</v>
      </c>
      <c r="D91" s="6" t="s">
        <v>38</v>
      </c>
      <c r="E91" s="9" t="s">
        <v>5</v>
      </c>
      <c r="F91" s="1" t="s">
        <v>6</v>
      </c>
      <c r="G91" s="1" t="s">
        <v>661</v>
      </c>
      <c r="H91" s="27" t="s">
        <v>4</v>
      </c>
      <c r="I91" s="15" t="s">
        <v>623</v>
      </c>
      <c r="J91" s="5"/>
      <c r="K91"/>
    </row>
    <row r="92" spans="1:11" ht="33.75" x14ac:dyDescent="0.15">
      <c r="A92" s="1" cm="1">
        <f t="array" ref="A92">IF(OR(A91="－",A91=""),LOOKUP(2,1/(A$4:A90&lt;&gt;"－"),A$4:A90)+1,A91+1)</f>
        <v>89</v>
      </c>
      <c r="B92" s="7" t="s">
        <v>71</v>
      </c>
      <c r="C92" s="7" t="s">
        <v>97</v>
      </c>
      <c r="D92" s="6" t="s">
        <v>38</v>
      </c>
      <c r="E92" s="9" t="s">
        <v>5</v>
      </c>
      <c r="F92" s="1" t="s">
        <v>6</v>
      </c>
      <c r="G92" s="1" t="s">
        <v>661</v>
      </c>
      <c r="H92" s="27" t="s">
        <v>4</v>
      </c>
      <c r="I92" s="15" t="s">
        <v>624</v>
      </c>
      <c r="J92" s="5"/>
      <c r="K92"/>
    </row>
    <row r="93" spans="1:11" ht="22.5" x14ac:dyDescent="0.15">
      <c r="A93" s="1" cm="1">
        <f t="array" ref="A93">IF(OR(A92="－",A92=""),LOOKUP(2,1/(A$4:A91&lt;&gt;"－"),A$4:A91)+1,A92+1)</f>
        <v>90</v>
      </c>
      <c r="B93" s="7" t="s">
        <v>71</v>
      </c>
      <c r="C93" s="7" t="s">
        <v>98</v>
      </c>
      <c r="D93" s="6" t="s">
        <v>38</v>
      </c>
      <c r="E93" s="9" t="s">
        <v>5</v>
      </c>
      <c r="F93" s="1" t="s">
        <v>6</v>
      </c>
      <c r="G93" s="1" t="s">
        <v>661</v>
      </c>
      <c r="H93" s="27" t="s">
        <v>4</v>
      </c>
      <c r="I93" s="15" t="s">
        <v>625</v>
      </c>
      <c r="J93" s="5"/>
      <c r="K93"/>
    </row>
    <row r="94" spans="1:11" ht="67.5" x14ac:dyDescent="0.15">
      <c r="A94" s="1" cm="1">
        <f t="array" ref="A94">IF(OR(A93="－",A93=""),LOOKUP(2,1/(A$4:A92&lt;&gt;"－"),A$4:A92)+1,A93+1)</f>
        <v>91</v>
      </c>
      <c r="B94" s="7" t="s">
        <v>68</v>
      </c>
      <c r="C94" s="19" t="s">
        <v>99</v>
      </c>
      <c r="D94" s="20" t="s">
        <v>100</v>
      </c>
      <c r="E94" s="9" t="s">
        <v>5</v>
      </c>
      <c r="F94" s="1" t="s">
        <v>6</v>
      </c>
      <c r="G94" s="1" t="s">
        <v>718</v>
      </c>
      <c r="H94" s="27" t="s">
        <v>4</v>
      </c>
      <c r="I94" s="15" t="s">
        <v>626</v>
      </c>
      <c r="J94" s="5" t="s">
        <v>101</v>
      </c>
      <c r="K94"/>
    </row>
    <row r="95" spans="1:11" ht="33.75" x14ac:dyDescent="0.15">
      <c r="A95" s="1" cm="1">
        <f t="array" ref="A95">IF(OR(A94="－",A94=""),LOOKUP(2,1/(A$4:A93&lt;&gt;"－"),A$4:A93)+1,A94+1)</f>
        <v>92</v>
      </c>
      <c r="B95" s="7" t="s">
        <v>71</v>
      </c>
      <c r="C95" s="7" t="s">
        <v>102</v>
      </c>
      <c r="D95" s="6" t="s">
        <v>38</v>
      </c>
      <c r="E95" s="9" t="s">
        <v>5</v>
      </c>
      <c r="F95" s="1" t="s">
        <v>6</v>
      </c>
      <c r="G95" s="1" t="s">
        <v>718</v>
      </c>
      <c r="H95" s="27" t="s">
        <v>4</v>
      </c>
      <c r="I95" s="15" t="s">
        <v>627</v>
      </c>
      <c r="J95" s="5"/>
      <c r="K95"/>
    </row>
    <row r="96" spans="1:11" ht="78.75" x14ac:dyDescent="0.15">
      <c r="A96" s="1" cm="1">
        <f t="array" ref="A96">IF(OR(A95="－",A95=""),LOOKUP(2,1/(A$4:A94&lt;&gt;"－"),A$4:A94)+1,A95+1)</f>
        <v>93</v>
      </c>
      <c r="B96" s="7" t="s">
        <v>71</v>
      </c>
      <c r="C96" s="7" t="s">
        <v>103</v>
      </c>
      <c r="D96" s="6" t="s">
        <v>104</v>
      </c>
      <c r="E96" s="9" t="s">
        <v>5</v>
      </c>
      <c r="F96" s="1" t="s">
        <v>6</v>
      </c>
      <c r="G96" s="1" t="s">
        <v>661</v>
      </c>
      <c r="H96" s="27" t="s">
        <v>4</v>
      </c>
      <c r="I96" s="15" t="s">
        <v>679</v>
      </c>
      <c r="J96" s="5"/>
      <c r="K96"/>
    </row>
    <row r="97" spans="1:11" ht="45" x14ac:dyDescent="0.15">
      <c r="A97" s="1" cm="1">
        <f t="array" ref="A97">IF(OR(A96="－",A96=""),LOOKUP(2,1/(A$4:A95&lt;&gt;"－"),A$4:A95)+1,A96+1)</f>
        <v>94</v>
      </c>
      <c r="B97" s="7" t="s">
        <v>71</v>
      </c>
      <c r="C97" s="7" t="s">
        <v>105</v>
      </c>
      <c r="D97" s="6" t="s">
        <v>38</v>
      </c>
      <c r="E97" s="9" t="s">
        <v>5</v>
      </c>
      <c r="F97" s="1" t="s">
        <v>6</v>
      </c>
      <c r="G97" s="1" t="s">
        <v>661</v>
      </c>
      <c r="H97" s="27" t="s">
        <v>4</v>
      </c>
      <c r="I97" s="15" t="s">
        <v>680</v>
      </c>
      <c r="J97" s="5"/>
      <c r="K97"/>
    </row>
    <row r="98" spans="1:11" ht="67.5" x14ac:dyDescent="0.15">
      <c r="A98" s="1" cm="1">
        <f t="array" ref="A98">IF(OR(A97="－",A97=""),LOOKUP(2,1/(A$4:A96&lt;&gt;"－"),A$4:A96)+1,A97+1)</f>
        <v>95</v>
      </c>
      <c r="B98" s="7" t="s">
        <v>106</v>
      </c>
      <c r="C98" s="7" t="s">
        <v>107</v>
      </c>
      <c r="D98" s="6" t="s">
        <v>108</v>
      </c>
      <c r="E98" s="9" t="s">
        <v>5</v>
      </c>
      <c r="F98" s="1" t="s">
        <v>6</v>
      </c>
      <c r="G98" s="1" t="s">
        <v>661</v>
      </c>
      <c r="H98" s="27" t="s">
        <v>4</v>
      </c>
      <c r="I98" s="15" t="s">
        <v>628</v>
      </c>
      <c r="J98" s="5" t="s">
        <v>67</v>
      </c>
      <c r="K98"/>
    </row>
    <row r="99" spans="1:11" ht="67.5" x14ac:dyDescent="0.15">
      <c r="A99" s="1" cm="1">
        <f t="array" ref="A99">IF(OR(A98="－",A98=""),LOOKUP(2,1/(A$4:A97&lt;&gt;"－"),A$4:A97)+1,A98+1)</f>
        <v>96</v>
      </c>
      <c r="B99" s="7" t="s">
        <v>71</v>
      </c>
      <c r="C99" s="7" t="s">
        <v>109</v>
      </c>
      <c r="D99" s="6" t="s">
        <v>110</v>
      </c>
      <c r="E99" s="9" t="s">
        <v>5</v>
      </c>
      <c r="F99" s="1" t="s">
        <v>6</v>
      </c>
      <c r="G99" s="1" t="s">
        <v>661</v>
      </c>
      <c r="H99" s="27" t="s">
        <v>4</v>
      </c>
      <c r="I99" s="15" t="s">
        <v>681</v>
      </c>
      <c r="J99" s="5"/>
      <c r="K99"/>
    </row>
    <row r="100" spans="1:11" ht="33.75" x14ac:dyDescent="0.15">
      <c r="A100" s="1" cm="1">
        <f t="array" ref="A100">IF(OR(A99="－",A99=""),LOOKUP(2,1/(A$4:A98&lt;&gt;"－"),A$4:A98)+1,A99+1)</f>
        <v>97</v>
      </c>
      <c r="B100" s="7" t="s">
        <v>71</v>
      </c>
      <c r="C100" s="7" t="s">
        <v>111</v>
      </c>
      <c r="D100" s="6" t="s">
        <v>38</v>
      </c>
      <c r="E100" s="9" t="s">
        <v>5</v>
      </c>
      <c r="F100" s="1" t="s">
        <v>6</v>
      </c>
      <c r="G100" s="1" t="s">
        <v>661</v>
      </c>
      <c r="H100" s="27" t="s">
        <v>4</v>
      </c>
      <c r="I100" s="15" t="s">
        <v>433</v>
      </c>
      <c r="J100" s="5"/>
      <c r="K100"/>
    </row>
    <row r="101" spans="1:11" ht="67.5" x14ac:dyDescent="0.15">
      <c r="A101" s="1" cm="1">
        <f t="array" ref="A101">IF(OR(A100="－",A100=""),LOOKUP(2,1/(A$4:A99&lt;&gt;"－"),A$4:A99)+1,A100+1)</f>
        <v>98</v>
      </c>
      <c r="B101" s="7" t="s">
        <v>71</v>
      </c>
      <c r="C101" s="7" t="s">
        <v>112</v>
      </c>
      <c r="D101" s="6" t="s">
        <v>96</v>
      </c>
      <c r="E101" s="9" t="s">
        <v>5</v>
      </c>
      <c r="F101" s="1" t="s">
        <v>6</v>
      </c>
      <c r="G101" s="1" t="s">
        <v>718</v>
      </c>
      <c r="H101" s="27" t="s">
        <v>4</v>
      </c>
      <c r="I101" s="15" t="s">
        <v>629</v>
      </c>
      <c r="J101" s="5"/>
      <c r="K101"/>
    </row>
    <row r="102" spans="1:11" ht="22.5" x14ac:dyDescent="0.15">
      <c r="A102" s="1" cm="1">
        <f t="array" ref="A102">IF(OR(A101="－",A101=""),LOOKUP(2,1/(A$4:A100&lt;&gt;"－"),A$4:A100)+1,A101+1)</f>
        <v>99</v>
      </c>
      <c r="B102" s="7" t="s">
        <v>71</v>
      </c>
      <c r="C102" s="7" t="s">
        <v>113</v>
      </c>
      <c r="D102" s="6" t="s">
        <v>38</v>
      </c>
      <c r="E102" s="9" t="s">
        <v>5</v>
      </c>
      <c r="F102" s="1" t="s">
        <v>6</v>
      </c>
      <c r="G102" s="1" t="s">
        <v>718</v>
      </c>
      <c r="H102" s="27" t="s">
        <v>4</v>
      </c>
      <c r="I102" s="15" t="s">
        <v>434</v>
      </c>
      <c r="J102" s="5"/>
      <c r="K102"/>
    </row>
    <row r="103" spans="1:11" ht="67.5" x14ac:dyDescent="0.15">
      <c r="A103" s="1" cm="1">
        <f t="array" ref="A103">IF(OR(A102="－",A102=""),LOOKUP(2,1/(A$4:A101&lt;&gt;"－"),A$4:A101)+1,A102+1)</f>
        <v>100</v>
      </c>
      <c r="B103" s="7" t="s">
        <v>71</v>
      </c>
      <c r="C103" s="7" t="s">
        <v>114</v>
      </c>
      <c r="D103" s="6" t="s">
        <v>38</v>
      </c>
      <c r="E103" s="9" t="s">
        <v>5</v>
      </c>
      <c r="F103" s="1" t="s">
        <v>13</v>
      </c>
      <c r="G103" s="1" t="s">
        <v>718</v>
      </c>
      <c r="H103" s="27" t="s">
        <v>4</v>
      </c>
      <c r="I103" s="15" t="s">
        <v>764</v>
      </c>
      <c r="J103" s="5"/>
      <c r="K103"/>
    </row>
    <row r="104" spans="1:11" ht="78.75" x14ac:dyDescent="0.15">
      <c r="A104" s="1" cm="1">
        <f t="array" ref="A104">IF(OR(A103="－",A103=""),LOOKUP(2,1/(A$4:A102&lt;&gt;"－"),A$4:A102)+1,A103+1)</f>
        <v>101</v>
      </c>
      <c r="B104" s="7" t="s">
        <v>71</v>
      </c>
      <c r="C104" s="7" t="s">
        <v>115</v>
      </c>
      <c r="D104" s="6" t="s">
        <v>38</v>
      </c>
      <c r="E104" s="9" t="s">
        <v>5</v>
      </c>
      <c r="F104" s="1" t="s">
        <v>13</v>
      </c>
      <c r="G104" s="1" t="s">
        <v>718</v>
      </c>
      <c r="H104" s="27" t="s">
        <v>4</v>
      </c>
      <c r="I104" s="15" t="s">
        <v>630</v>
      </c>
      <c r="J104" s="5"/>
      <c r="K104"/>
    </row>
    <row r="105" spans="1:11" ht="56.25" x14ac:dyDescent="0.15">
      <c r="A105" s="1" cm="1">
        <f t="array" ref="A105">IF(OR(A104="－",A104=""),LOOKUP(2,1/(A$4:A103&lt;&gt;"－"),A$4:A103)+1,A104+1)</f>
        <v>102</v>
      </c>
      <c r="B105" s="7" t="s">
        <v>422</v>
      </c>
      <c r="C105" s="7" t="s">
        <v>116</v>
      </c>
      <c r="D105" s="21" t="s">
        <v>423</v>
      </c>
      <c r="E105" s="9" t="s">
        <v>5</v>
      </c>
      <c r="F105" s="1" t="s">
        <v>753</v>
      </c>
      <c r="G105" s="1" t="s">
        <v>661</v>
      </c>
      <c r="H105" s="27" t="s">
        <v>4</v>
      </c>
      <c r="I105" s="15" t="s">
        <v>435</v>
      </c>
      <c r="J105" s="5"/>
      <c r="K105"/>
    </row>
    <row r="106" spans="1:11" ht="56.25" x14ac:dyDescent="0.15">
      <c r="A106" s="1" cm="1">
        <f t="array" ref="A106">IF(OR(A105="－",A105=""),LOOKUP(2,1/(A$4:A104&lt;&gt;"－"),A$4:A104)+1,A105+1)</f>
        <v>103</v>
      </c>
      <c r="B106" s="7" t="s">
        <v>71</v>
      </c>
      <c r="C106" s="7" t="s">
        <v>117</v>
      </c>
      <c r="D106" s="6" t="s">
        <v>118</v>
      </c>
      <c r="E106" s="9" t="s">
        <v>5</v>
      </c>
      <c r="F106" s="1" t="s">
        <v>6</v>
      </c>
      <c r="G106" s="1" t="s">
        <v>661</v>
      </c>
      <c r="H106" s="27" t="s">
        <v>4</v>
      </c>
      <c r="I106" s="7" t="s">
        <v>631</v>
      </c>
      <c r="J106" s="5"/>
      <c r="K106"/>
    </row>
    <row r="107" spans="1:11" ht="90" x14ac:dyDescent="0.15">
      <c r="A107" s="1" cm="1">
        <f t="array" ref="A107">IF(OR(A106="－",A106=""),LOOKUP(2,1/(A$4:A105&lt;&gt;"－"),A$4:A105)+1,A106+1)</f>
        <v>104</v>
      </c>
      <c r="B107" s="7" t="s">
        <v>119</v>
      </c>
      <c r="C107" s="7" t="s">
        <v>120</v>
      </c>
      <c r="D107" s="6" t="s">
        <v>121</v>
      </c>
      <c r="E107" s="9" t="s">
        <v>5</v>
      </c>
      <c r="F107" s="1" t="s">
        <v>6</v>
      </c>
      <c r="G107" s="1" t="s">
        <v>661</v>
      </c>
      <c r="H107" s="27" t="s">
        <v>4</v>
      </c>
      <c r="I107" s="15" t="s">
        <v>632</v>
      </c>
      <c r="J107" s="5"/>
      <c r="K107"/>
    </row>
    <row r="108" spans="1:11" ht="45" x14ac:dyDescent="0.15">
      <c r="A108" s="1" cm="1">
        <f t="array" ref="A108">IF(OR(A107="－",A107=""),LOOKUP(2,1/(A$4:A106&lt;&gt;"－"),A$4:A106)+1,A107+1)</f>
        <v>105</v>
      </c>
      <c r="B108" s="7" t="s">
        <v>119</v>
      </c>
      <c r="C108" s="7" t="s">
        <v>122</v>
      </c>
      <c r="D108" s="6" t="s">
        <v>38</v>
      </c>
      <c r="E108" s="9" t="s">
        <v>5</v>
      </c>
      <c r="F108" s="1" t="s">
        <v>6</v>
      </c>
      <c r="G108" s="1" t="s">
        <v>661</v>
      </c>
      <c r="H108" s="27" t="s">
        <v>4</v>
      </c>
      <c r="I108" s="15" t="s">
        <v>633</v>
      </c>
      <c r="J108" s="5"/>
      <c r="K108"/>
    </row>
    <row r="109" spans="1:11" ht="33.75" x14ac:dyDescent="0.15">
      <c r="A109" s="1" cm="1">
        <f t="array" ref="A109">IF(OR(A108="－",A108=""),LOOKUP(2,1/(A$4:A107&lt;&gt;"－"),A$4:A107)+1,A108+1)</f>
        <v>106</v>
      </c>
      <c r="B109" s="7" t="s">
        <v>119</v>
      </c>
      <c r="C109" s="7" t="s">
        <v>123</v>
      </c>
      <c r="D109" s="6" t="s">
        <v>38</v>
      </c>
      <c r="E109" s="9" t="s">
        <v>5</v>
      </c>
      <c r="F109" s="1" t="s">
        <v>393</v>
      </c>
      <c r="G109" s="1" t="s">
        <v>661</v>
      </c>
      <c r="H109" s="27" t="s">
        <v>4</v>
      </c>
      <c r="I109" s="15" t="s">
        <v>682</v>
      </c>
      <c r="J109" s="5"/>
      <c r="K109"/>
    </row>
    <row r="110" spans="1:11" ht="90" x14ac:dyDescent="0.15">
      <c r="A110" s="1" cm="1">
        <f t="array" ref="A110">IF(OR(A109="－",A109=""),LOOKUP(2,1/(A$4:A108&lt;&gt;"－"),A$4:A108)+1,A109+1)</f>
        <v>107</v>
      </c>
      <c r="B110" s="7" t="s">
        <v>119</v>
      </c>
      <c r="C110" s="7" t="s">
        <v>124</v>
      </c>
      <c r="D110" s="6" t="s">
        <v>125</v>
      </c>
      <c r="E110" s="9" t="s">
        <v>5</v>
      </c>
      <c r="F110" s="1" t="s">
        <v>6</v>
      </c>
      <c r="G110" s="1" t="s">
        <v>661</v>
      </c>
      <c r="H110" s="27" t="s">
        <v>4</v>
      </c>
      <c r="I110" s="15" t="s">
        <v>634</v>
      </c>
      <c r="J110" s="5"/>
      <c r="K110"/>
    </row>
    <row r="111" spans="1:11" ht="90" x14ac:dyDescent="0.15">
      <c r="A111" s="1" cm="1">
        <f t="array" ref="A111">IF(OR(A110="－",A110=""),LOOKUP(2,1/(A$4:A109&lt;&gt;"－"),A$4:A109)+1,A110+1)</f>
        <v>108</v>
      </c>
      <c r="B111" s="7" t="s">
        <v>119</v>
      </c>
      <c r="C111" s="7" t="s">
        <v>126</v>
      </c>
      <c r="D111" s="6" t="s">
        <v>38</v>
      </c>
      <c r="E111" s="9" t="s">
        <v>5</v>
      </c>
      <c r="F111" s="1" t="s">
        <v>6</v>
      </c>
      <c r="G111" s="1" t="s">
        <v>661</v>
      </c>
      <c r="H111" s="27" t="s">
        <v>4</v>
      </c>
      <c r="I111" s="15" t="s">
        <v>635</v>
      </c>
      <c r="J111" s="5"/>
      <c r="K111"/>
    </row>
    <row r="112" spans="1:11" ht="90" x14ac:dyDescent="0.15">
      <c r="A112" s="1" cm="1">
        <f t="array" ref="A112">IF(OR(A111="－",A111=""),LOOKUP(2,1/(A$4:A110&lt;&gt;"－"),A$4:A110)+1,A111+1)</f>
        <v>109</v>
      </c>
      <c r="B112" s="7" t="s">
        <v>119</v>
      </c>
      <c r="C112" s="7" t="s">
        <v>127</v>
      </c>
      <c r="D112" s="6" t="s">
        <v>38</v>
      </c>
      <c r="E112" s="9" t="s">
        <v>5</v>
      </c>
      <c r="F112" s="1" t="s">
        <v>6</v>
      </c>
      <c r="G112" s="1" t="s">
        <v>661</v>
      </c>
      <c r="H112" s="27" t="s">
        <v>4</v>
      </c>
      <c r="I112" s="15" t="s">
        <v>636</v>
      </c>
      <c r="J112" s="5"/>
      <c r="K112"/>
    </row>
    <row r="113" spans="1:11" ht="101.25" x14ac:dyDescent="0.15">
      <c r="A113" s="1" cm="1">
        <f t="array" ref="A113">IF(OR(A112="－",A112=""),LOOKUP(2,1/(A$4:A111&lt;&gt;"－"),A$4:A111)+1,A112+1)</f>
        <v>110</v>
      </c>
      <c r="B113" s="7" t="s">
        <v>119</v>
      </c>
      <c r="C113" s="7" t="s">
        <v>128</v>
      </c>
      <c r="D113" s="6" t="s">
        <v>129</v>
      </c>
      <c r="E113" s="9" t="s">
        <v>5</v>
      </c>
      <c r="F113" s="1" t="s">
        <v>6</v>
      </c>
      <c r="G113" s="1" t="s">
        <v>661</v>
      </c>
      <c r="H113" s="27" t="s">
        <v>4</v>
      </c>
      <c r="I113" s="15" t="s">
        <v>637</v>
      </c>
      <c r="J113" s="5"/>
      <c r="K113"/>
    </row>
    <row r="114" spans="1:11" ht="101.25" x14ac:dyDescent="0.15">
      <c r="A114" s="1" cm="1">
        <f t="array" ref="A114">IF(OR(A113="－",A113=""),LOOKUP(2,1/(A$4:A112&lt;&gt;"－"),A$4:A112)+1,A113+1)</f>
        <v>111</v>
      </c>
      <c r="B114" s="7" t="s">
        <v>119</v>
      </c>
      <c r="C114" s="7" t="s">
        <v>130</v>
      </c>
      <c r="D114" s="6" t="s">
        <v>38</v>
      </c>
      <c r="E114" s="9" t="s">
        <v>5</v>
      </c>
      <c r="F114" s="1" t="s">
        <v>6</v>
      </c>
      <c r="G114" s="1" t="s">
        <v>661</v>
      </c>
      <c r="H114" s="27" t="s">
        <v>4</v>
      </c>
      <c r="I114" s="15" t="s">
        <v>637</v>
      </c>
      <c r="J114" s="5"/>
      <c r="K114"/>
    </row>
    <row r="115" spans="1:11" ht="101.25" x14ac:dyDescent="0.15">
      <c r="A115" s="1" cm="1">
        <f t="array" ref="A115">IF(OR(A114="－",A114=""),LOOKUP(2,1/(A$4:A113&lt;&gt;"－"),A$4:A113)+1,A114+1)</f>
        <v>112</v>
      </c>
      <c r="B115" s="7" t="s">
        <v>119</v>
      </c>
      <c r="C115" s="7" t="s">
        <v>131</v>
      </c>
      <c r="D115" s="6" t="s">
        <v>132</v>
      </c>
      <c r="E115" s="9" t="s">
        <v>5</v>
      </c>
      <c r="F115" s="1" t="s">
        <v>6</v>
      </c>
      <c r="G115" s="1" t="s">
        <v>661</v>
      </c>
      <c r="H115" s="27" t="s">
        <v>4</v>
      </c>
      <c r="I115" s="15" t="s">
        <v>638</v>
      </c>
      <c r="J115" s="5"/>
      <c r="K115"/>
    </row>
    <row r="116" spans="1:11" ht="78.75" x14ac:dyDescent="0.15">
      <c r="A116" s="1" cm="1">
        <f t="array" ref="A116">IF(OR(A115="－",A115=""),LOOKUP(2,1/(A$4:A114&lt;&gt;"－"),A$4:A114)+1,A115+1)</f>
        <v>113</v>
      </c>
      <c r="B116" s="7" t="s">
        <v>119</v>
      </c>
      <c r="C116" s="7" t="s">
        <v>133</v>
      </c>
      <c r="D116" s="6" t="s">
        <v>134</v>
      </c>
      <c r="E116" s="9" t="s">
        <v>5</v>
      </c>
      <c r="F116" s="1" t="s">
        <v>6</v>
      </c>
      <c r="G116" s="1" t="s">
        <v>661</v>
      </c>
      <c r="H116" s="27" t="s">
        <v>4</v>
      </c>
      <c r="I116" s="15" t="s">
        <v>639</v>
      </c>
      <c r="J116" s="5"/>
      <c r="K116"/>
    </row>
    <row r="117" spans="1:11" ht="101.25" x14ac:dyDescent="0.15">
      <c r="A117" s="1" cm="1">
        <f t="array" ref="A117">IF(OR(A116="－",A116=""),LOOKUP(2,1/(A$4:A115&lt;&gt;"－"),A$4:A115)+1,A116+1)</f>
        <v>114</v>
      </c>
      <c r="B117" s="7" t="s">
        <v>119</v>
      </c>
      <c r="C117" s="7" t="s">
        <v>135</v>
      </c>
      <c r="D117" s="6" t="s">
        <v>729</v>
      </c>
      <c r="E117" s="9" t="s">
        <v>5</v>
      </c>
      <c r="F117" s="1" t="s">
        <v>6</v>
      </c>
      <c r="G117" s="1" t="s">
        <v>661</v>
      </c>
      <c r="H117" s="9" t="s">
        <v>742</v>
      </c>
      <c r="I117" s="6" t="s">
        <v>495</v>
      </c>
      <c r="J117" s="5" t="s">
        <v>427</v>
      </c>
      <c r="K117"/>
    </row>
    <row r="118" spans="1:11" ht="33.75" x14ac:dyDescent="0.15">
      <c r="A118" s="1" cm="1">
        <f t="array" ref="A118">IF(OR(A117="－",A117=""),LOOKUP(2,1/(A$4:A116&lt;&gt;"－"),A$4:A116)+1,A117+1)</f>
        <v>115</v>
      </c>
      <c r="B118" s="7" t="s">
        <v>119</v>
      </c>
      <c r="C118" s="7" t="s">
        <v>136</v>
      </c>
      <c r="D118" s="6" t="s">
        <v>683</v>
      </c>
      <c r="E118" s="9" t="s">
        <v>5</v>
      </c>
      <c r="F118" s="1" t="s">
        <v>6</v>
      </c>
      <c r="G118" s="1" t="s">
        <v>684</v>
      </c>
      <c r="H118" s="9" t="s">
        <v>742</v>
      </c>
      <c r="I118" s="6" t="s">
        <v>495</v>
      </c>
      <c r="J118" s="5"/>
      <c r="K118"/>
    </row>
    <row r="119" spans="1:11" ht="24" customHeight="1" x14ac:dyDescent="0.15">
      <c r="A119" s="1" cm="1">
        <f t="array" ref="A119">IF(OR(A118="－",A118=""),LOOKUP(2,1/(A$4:A117&lt;&gt;"－"),A$4:A117)+1,A118+1)</f>
        <v>116</v>
      </c>
      <c r="B119" s="7" t="s">
        <v>119</v>
      </c>
      <c r="C119" s="7" t="s">
        <v>730</v>
      </c>
      <c r="D119" s="22" t="s">
        <v>731</v>
      </c>
      <c r="E119" s="9" t="s">
        <v>719</v>
      </c>
      <c r="F119" s="1" t="s">
        <v>13</v>
      </c>
      <c r="G119" s="1" t="s">
        <v>661</v>
      </c>
      <c r="H119" s="27" t="s">
        <v>4</v>
      </c>
      <c r="I119" s="6" t="s">
        <v>495</v>
      </c>
      <c r="J119" s="5"/>
      <c r="K119"/>
    </row>
    <row r="120" spans="1:11" ht="45" x14ac:dyDescent="0.15">
      <c r="A120" s="1" cm="1">
        <f t="array" ref="A120">IF(OR(A119="－",A119=""),LOOKUP(2,1/(A$4:A118&lt;&gt;"－"),A$4:A118)+1,A119+1)</f>
        <v>117</v>
      </c>
      <c r="B120" s="7" t="s">
        <v>119</v>
      </c>
      <c r="C120" s="7" t="s">
        <v>732</v>
      </c>
      <c r="D120" s="6" t="s">
        <v>721</v>
      </c>
      <c r="E120" s="9" t="s">
        <v>5</v>
      </c>
      <c r="F120" s="1" t="s">
        <v>6</v>
      </c>
      <c r="G120" s="1" t="s">
        <v>661</v>
      </c>
      <c r="H120" s="9" t="s">
        <v>742</v>
      </c>
      <c r="I120" s="6" t="s">
        <v>495</v>
      </c>
      <c r="J120" s="5"/>
      <c r="K120"/>
    </row>
    <row r="121" spans="1:11" ht="33.75" x14ac:dyDescent="0.15">
      <c r="A121" s="1" cm="1">
        <f t="array" ref="A121">IF(OR(A120="－",A120=""),LOOKUP(2,1/(A$4:A119&lt;&gt;"－"),A$4:A119)+1,A120+1)</f>
        <v>118</v>
      </c>
      <c r="B121" s="7" t="s">
        <v>119</v>
      </c>
      <c r="C121" s="7" t="s">
        <v>733</v>
      </c>
      <c r="D121" s="6" t="s">
        <v>685</v>
      </c>
      <c r="E121" s="9" t="s">
        <v>5</v>
      </c>
      <c r="F121" s="1" t="s">
        <v>6</v>
      </c>
      <c r="G121" s="1" t="s">
        <v>684</v>
      </c>
      <c r="H121" s="9" t="s">
        <v>742</v>
      </c>
      <c r="I121" s="6" t="s">
        <v>495</v>
      </c>
      <c r="J121" s="5"/>
      <c r="K121"/>
    </row>
    <row r="122" spans="1:11" ht="33.75" x14ac:dyDescent="0.15">
      <c r="A122" s="1" cm="1">
        <f t="array" ref="A122">IF(OR(A121="－",A121=""),LOOKUP(2,1/(A$4:A120&lt;&gt;"－"),A$4:A120)+1,A121+1)</f>
        <v>119</v>
      </c>
      <c r="B122" s="7" t="s">
        <v>119</v>
      </c>
      <c r="C122" s="7" t="s">
        <v>137</v>
      </c>
      <c r="D122" s="6" t="s">
        <v>685</v>
      </c>
      <c r="E122" s="9" t="s">
        <v>5</v>
      </c>
      <c r="F122" s="1" t="s">
        <v>6</v>
      </c>
      <c r="G122" s="1" t="s">
        <v>718</v>
      </c>
      <c r="H122" s="9" t="s">
        <v>742</v>
      </c>
      <c r="I122" s="6" t="s">
        <v>495</v>
      </c>
      <c r="J122" s="5"/>
      <c r="K122"/>
    </row>
    <row r="123" spans="1:11" ht="33.75" x14ac:dyDescent="0.15">
      <c r="A123" s="1" cm="1">
        <f t="array" ref="A123">IF(OR(A122="－",A122=""),LOOKUP(2,1/(A$4:A121&lt;&gt;"－"),A$4:A121)+1,A122+1)</f>
        <v>120</v>
      </c>
      <c r="B123" s="7" t="s">
        <v>119</v>
      </c>
      <c r="C123" s="7" t="s">
        <v>138</v>
      </c>
      <c r="D123" s="6" t="s">
        <v>685</v>
      </c>
      <c r="E123" s="9" t="s">
        <v>5</v>
      </c>
      <c r="F123" s="1" t="s">
        <v>6</v>
      </c>
      <c r="G123" s="1" t="s">
        <v>718</v>
      </c>
      <c r="H123" s="9" t="s">
        <v>742</v>
      </c>
      <c r="I123" s="6" t="s">
        <v>495</v>
      </c>
      <c r="J123" s="5"/>
      <c r="K123"/>
    </row>
    <row r="124" spans="1:11" ht="56.25" x14ac:dyDescent="0.15">
      <c r="A124" s="1" cm="1">
        <f t="array" ref="A124">IF(OR(A123="－",A123=""),LOOKUP(2,1/(A$4:A122&lt;&gt;"－"),A$4:A122)+1,A123+1)</f>
        <v>121</v>
      </c>
      <c r="B124" s="7" t="s">
        <v>119</v>
      </c>
      <c r="C124" s="7" t="s">
        <v>140</v>
      </c>
      <c r="D124" s="6" t="s">
        <v>139</v>
      </c>
      <c r="E124" s="9" t="s">
        <v>5</v>
      </c>
      <c r="F124" s="1" t="s">
        <v>753</v>
      </c>
      <c r="G124" s="1" t="s">
        <v>661</v>
      </c>
      <c r="H124" s="27" t="s">
        <v>4</v>
      </c>
      <c r="I124" s="6" t="s">
        <v>640</v>
      </c>
      <c r="J124" s="5"/>
      <c r="K124"/>
    </row>
    <row r="125" spans="1:11" ht="90" x14ac:dyDescent="0.15">
      <c r="A125" s="1" cm="1">
        <f t="array" ref="A125">IF(OR(A124="－",A124=""),LOOKUP(2,1/(A$4:A123&lt;&gt;"－"),A$4:A123)+1,A124+1)</f>
        <v>122</v>
      </c>
      <c r="B125" s="7" t="s">
        <v>119</v>
      </c>
      <c r="C125" s="7" t="s">
        <v>141</v>
      </c>
      <c r="D125" s="6" t="s">
        <v>142</v>
      </c>
      <c r="E125" s="9" t="s">
        <v>5</v>
      </c>
      <c r="F125" s="1" t="s">
        <v>6</v>
      </c>
      <c r="G125" s="1" t="s">
        <v>661</v>
      </c>
      <c r="H125" s="27" t="s">
        <v>4</v>
      </c>
      <c r="I125" s="15" t="s">
        <v>765</v>
      </c>
      <c r="J125" s="5"/>
      <c r="K125"/>
    </row>
    <row r="126" spans="1:11" ht="90" x14ac:dyDescent="0.15">
      <c r="A126" s="1" cm="1">
        <f t="array" ref="A126">IF(OR(A125="－",A125=""),LOOKUP(2,1/(A$4:A124&lt;&gt;"－"),A$4:A124)+1,A125+1)</f>
        <v>123</v>
      </c>
      <c r="B126" s="7" t="s">
        <v>119</v>
      </c>
      <c r="C126" s="7" t="s">
        <v>143</v>
      </c>
      <c r="D126" s="6" t="s">
        <v>38</v>
      </c>
      <c r="E126" s="9" t="s">
        <v>5</v>
      </c>
      <c r="F126" s="1" t="s">
        <v>6</v>
      </c>
      <c r="G126" s="1" t="s">
        <v>661</v>
      </c>
      <c r="H126" s="27" t="s">
        <v>4</v>
      </c>
      <c r="I126" s="15" t="s">
        <v>641</v>
      </c>
      <c r="J126" s="5"/>
      <c r="K126"/>
    </row>
    <row r="127" spans="1:11" ht="101.25" x14ac:dyDescent="0.15">
      <c r="A127" s="1" cm="1">
        <f t="array" ref="A127">IF(OR(A126="－",A126=""),LOOKUP(2,1/(A$4:A125&lt;&gt;"－"),A$4:A125)+1,A126+1)</f>
        <v>124</v>
      </c>
      <c r="B127" s="7" t="s">
        <v>119</v>
      </c>
      <c r="C127" s="7" t="s">
        <v>144</v>
      </c>
      <c r="D127" s="6" t="s">
        <v>38</v>
      </c>
      <c r="E127" s="9" t="s">
        <v>5</v>
      </c>
      <c r="F127" s="1" t="s">
        <v>6</v>
      </c>
      <c r="G127" s="1" t="s">
        <v>661</v>
      </c>
      <c r="H127" s="27" t="s">
        <v>4</v>
      </c>
      <c r="I127" s="15" t="s">
        <v>642</v>
      </c>
      <c r="J127" s="5"/>
      <c r="K127"/>
    </row>
    <row r="128" spans="1:11" ht="112.5" x14ac:dyDescent="0.15">
      <c r="A128" s="1" cm="1">
        <f t="array" ref="A128">IF(OR(A127="－",A127=""),LOOKUP(2,1/(A$4:A126&lt;&gt;"－"),A$4:A126)+1,A127+1)</f>
        <v>125</v>
      </c>
      <c r="B128" s="7" t="s">
        <v>119</v>
      </c>
      <c r="C128" s="7" t="s">
        <v>145</v>
      </c>
      <c r="D128" s="6" t="s">
        <v>38</v>
      </c>
      <c r="E128" s="9" t="s">
        <v>5</v>
      </c>
      <c r="F128" s="1" t="s">
        <v>6</v>
      </c>
      <c r="G128" s="1" t="s">
        <v>661</v>
      </c>
      <c r="H128" s="27" t="s">
        <v>4</v>
      </c>
      <c r="I128" s="15" t="s">
        <v>643</v>
      </c>
      <c r="J128" s="5"/>
      <c r="K128"/>
    </row>
    <row r="129" spans="1:11" ht="112.5" x14ac:dyDescent="0.15">
      <c r="A129" s="1" cm="1">
        <f t="array" ref="A129">IF(OR(A128="－",A128=""),LOOKUP(2,1/(A$4:A127&lt;&gt;"－"),A$4:A127)+1,A128+1)</f>
        <v>126</v>
      </c>
      <c r="B129" s="7" t="s">
        <v>119</v>
      </c>
      <c r="C129" s="7" t="s">
        <v>146</v>
      </c>
      <c r="D129" s="6" t="s">
        <v>38</v>
      </c>
      <c r="E129" s="9" t="s">
        <v>5</v>
      </c>
      <c r="F129" s="1" t="s">
        <v>6</v>
      </c>
      <c r="G129" s="1" t="s">
        <v>661</v>
      </c>
      <c r="H129" s="27" t="s">
        <v>4</v>
      </c>
      <c r="I129" s="15" t="s">
        <v>644</v>
      </c>
      <c r="J129" s="5"/>
      <c r="K129"/>
    </row>
    <row r="130" spans="1:11" ht="112.5" x14ac:dyDescent="0.15">
      <c r="A130" s="1" cm="1">
        <f t="array" ref="A130">IF(OR(A129="－",A129=""),LOOKUP(2,1/(A$4:A128&lt;&gt;"－"),A$4:A128)+1,A129+1)</f>
        <v>127</v>
      </c>
      <c r="B130" s="7" t="s">
        <v>119</v>
      </c>
      <c r="C130" s="7" t="s">
        <v>147</v>
      </c>
      <c r="D130" s="6" t="s">
        <v>38</v>
      </c>
      <c r="E130" s="9" t="s">
        <v>5</v>
      </c>
      <c r="F130" s="1" t="s">
        <v>6</v>
      </c>
      <c r="G130" s="1" t="s">
        <v>661</v>
      </c>
      <c r="H130" s="27" t="s">
        <v>4</v>
      </c>
      <c r="I130" s="15" t="s">
        <v>645</v>
      </c>
      <c r="J130" s="5"/>
      <c r="K130"/>
    </row>
    <row r="131" spans="1:11" ht="78.75" x14ac:dyDescent="0.15">
      <c r="A131" s="1" cm="1">
        <f t="array" ref="A131">IF(OR(A130="－",A130=""),LOOKUP(2,1/(A$4:A129&lt;&gt;"－"),A$4:A129)+1,A130+1)</f>
        <v>128</v>
      </c>
      <c r="B131" s="7" t="s">
        <v>119</v>
      </c>
      <c r="C131" s="7" t="s">
        <v>148</v>
      </c>
      <c r="D131" s="6" t="s">
        <v>38</v>
      </c>
      <c r="E131" s="9" t="s">
        <v>5</v>
      </c>
      <c r="F131" s="1" t="s">
        <v>6</v>
      </c>
      <c r="G131" s="1" t="s">
        <v>661</v>
      </c>
      <c r="H131" s="27" t="s">
        <v>4</v>
      </c>
      <c r="I131" s="15" t="s">
        <v>646</v>
      </c>
      <c r="J131" s="5" t="s">
        <v>686</v>
      </c>
      <c r="K131"/>
    </row>
    <row r="132" spans="1:11" ht="101.25" x14ac:dyDescent="0.15">
      <c r="A132" s="1" cm="1">
        <f t="array" ref="A132">IF(OR(A131="－",A131=""),LOOKUP(2,1/(A$4:A130&lt;&gt;"－"),A$4:A130)+1,A131+1)</f>
        <v>129</v>
      </c>
      <c r="B132" s="7" t="s">
        <v>119</v>
      </c>
      <c r="C132" s="7" t="s">
        <v>149</v>
      </c>
      <c r="D132" s="6" t="s">
        <v>38</v>
      </c>
      <c r="E132" s="9" t="s">
        <v>5</v>
      </c>
      <c r="F132" s="1" t="s">
        <v>6</v>
      </c>
      <c r="G132" s="1" t="s">
        <v>661</v>
      </c>
      <c r="H132" s="27" t="s">
        <v>4</v>
      </c>
      <c r="I132" s="15" t="s">
        <v>647</v>
      </c>
      <c r="J132" s="5"/>
      <c r="K132"/>
    </row>
    <row r="133" spans="1:11" ht="112.5" x14ac:dyDescent="0.15">
      <c r="A133" s="1" cm="1">
        <f t="array" ref="A133">IF(OR(A132="－",A132=""),LOOKUP(2,1/(A$4:A131&lt;&gt;"－"),A$4:A131)+1,A132+1)</f>
        <v>130</v>
      </c>
      <c r="B133" s="7" t="s">
        <v>119</v>
      </c>
      <c r="C133" s="7" t="s">
        <v>150</v>
      </c>
      <c r="D133" s="6" t="s">
        <v>38</v>
      </c>
      <c r="E133" s="9" t="s">
        <v>5</v>
      </c>
      <c r="F133" s="1" t="s">
        <v>6</v>
      </c>
      <c r="G133" s="1" t="s">
        <v>684</v>
      </c>
      <c r="H133" s="27" t="s">
        <v>4</v>
      </c>
      <c r="I133" s="15" t="s">
        <v>648</v>
      </c>
      <c r="J133" s="5"/>
      <c r="K133"/>
    </row>
    <row r="134" spans="1:11" ht="67.5" x14ac:dyDescent="0.15">
      <c r="A134" s="1" cm="1">
        <f t="array" ref="A134">IF(OR(A133="－",A133=""),LOOKUP(2,1/(A$4:A132&lt;&gt;"－"),A$4:A132)+1,A133+1)</f>
        <v>131</v>
      </c>
      <c r="B134" s="7" t="s">
        <v>119</v>
      </c>
      <c r="C134" s="7" t="s">
        <v>151</v>
      </c>
      <c r="D134" s="6" t="s">
        <v>687</v>
      </c>
      <c r="E134" s="9" t="s">
        <v>5</v>
      </c>
      <c r="F134" s="1" t="s">
        <v>6</v>
      </c>
      <c r="G134" s="1" t="s">
        <v>661</v>
      </c>
      <c r="H134" s="27" t="s">
        <v>4</v>
      </c>
      <c r="I134" s="15" t="s">
        <v>649</v>
      </c>
      <c r="J134" s="5"/>
      <c r="K134"/>
    </row>
    <row r="135" spans="1:11" ht="45" x14ac:dyDescent="0.15">
      <c r="A135" s="1" cm="1">
        <f t="array" ref="A135">IF(OR(A134="－",A134=""),LOOKUP(2,1/(A$4:A133&lt;&gt;"－"),A$4:A133)+1,A134+1)</f>
        <v>132</v>
      </c>
      <c r="B135" s="7" t="s">
        <v>119</v>
      </c>
      <c r="C135" s="7" t="s">
        <v>152</v>
      </c>
      <c r="D135" s="6" t="s">
        <v>38</v>
      </c>
      <c r="E135" s="9" t="s">
        <v>5</v>
      </c>
      <c r="F135" s="1" t="s">
        <v>6</v>
      </c>
      <c r="G135" s="1" t="s">
        <v>661</v>
      </c>
      <c r="H135" s="27" t="s">
        <v>4</v>
      </c>
      <c r="I135" s="15" t="s">
        <v>650</v>
      </c>
      <c r="J135" s="5"/>
      <c r="K135"/>
    </row>
    <row r="136" spans="1:11" ht="45" x14ac:dyDescent="0.15">
      <c r="A136" s="1" cm="1">
        <f t="array" ref="A136">IF(OR(A135="－",A135=""),LOOKUP(2,1/(A$4:A134&lt;&gt;"－"),A$4:A134)+1,A135+1)</f>
        <v>133</v>
      </c>
      <c r="B136" s="7" t="s">
        <v>119</v>
      </c>
      <c r="C136" s="7" t="s">
        <v>153</v>
      </c>
      <c r="D136" s="6" t="s">
        <v>154</v>
      </c>
      <c r="E136" s="9" t="s">
        <v>5</v>
      </c>
      <c r="F136" s="1" t="s">
        <v>6</v>
      </c>
      <c r="G136" s="1" t="s">
        <v>661</v>
      </c>
      <c r="H136" s="27" t="s">
        <v>4</v>
      </c>
      <c r="I136" s="15" t="s">
        <v>651</v>
      </c>
      <c r="J136" s="5"/>
      <c r="K136"/>
    </row>
    <row r="137" spans="1:11" ht="78.75" x14ac:dyDescent="0.15">
      <c r="A137" s="1" cm="1">
        <f t="array" ref="A137">IF(OR(A136="－",A136=""),LOOKUP(2,1/(A$4:A135&lt;&gt;"－"),A$4:A135)+1,A136+1)</f>
        <v>134</v>
      </c>
      <c r="B137" s="7" t="s">
        <v>119</v>
      </c>
      <c r="C137" s="7" t="s">
        <v>155</v>
      </c>
      <c r="D137" s="6" t="s">
        <v>38</v>
      </c>
      <c r="E137" s="9" t="s">
        <v>5</v>
      </c>
      <c r="F137" s="1" t="s">
        <v>6</v>
      </c>
      <c r="G137" s="1" t="s">
        <v>661</v>
      </c>
      <c r="H137" s="27" t="s">
        <v>4</v>
      </c>
      <c r="I137" s="15" t="s">
        <v>804</v>
      </c>
      <c r="J137" s="5"/>
      <c r="K137"/>
    </row>
    <row r="138" spans="1:11" ht="45" x14ac:dyDescent="0.15">
      <c r="A138" s="1" cm="1">
        <f t="array" ref="A138">IF(OR(A137="－",A137=""),LOOKUP(2,1/(A$4:A136&lt;&gt;"－"),A$4:A136)+1,A137+1)</f>
        <v>135</v>
      </c>
      <c r="B138" s="7" t="s">
        <v>119</v>
      </c>
      <c r="C138" s="7" t="s">
        <v>156</v>
      </c>
      <c r="D138" s="6" t="s">
        <v>154</v>
      </c>
      <c r="E138" s="9" t="s">
        <v>5</v>
      </c>
      <c r="F138" s="1" t="s">
        <v>6</v>
      </c>
      <c r="G138" s="1" t="s">
        <v>661</v>
      </c>
      <c r="H138" s="27" t="s">
        <v>4</v>
      </c>
      <c r="I138" s="15" t="s">
        <v>651</v>
      </c>
      <c r="J138" s="5" t="s">
        <v>157</v>
      </c>
      <c r="K138"/>
    </row>
    <row r="139" spans="1:11" ht="78.75" x14ac:dyDescent="0.15">
      <c r="A139" s="1" cm="1">
        <f t="array" ref="A139">IF(OR(A138="－",A138=""),LOOKUP(2,1/(A$4:A137&lt;&gt;"－"),A$4:A137)+1,A138+1)</f>
        <v>136</v>
      </c>
      <c r="B139" s="7" t="s">
        <v>119</v>
      </c>
      <c r="C139" s="7" t="s">
        <v>153</v>
      </c>
      <c r="D139" s="6" t="s">
        <v>154</v>
      </c>
      <c r="E139" s="9" t="s">
        <v>5</v>
      </c>
      <c r="F139" s="1" t="s">
        <v>6</v>
      </c>
      <c r="G139" s="1" t="s">
        <v>661</v>
      </c>
      <c r="H139" s="27" t="s">
        <v>4</v>
      </c>
      <c r="I139" s="15" t="s">
        <v>804</v>
      </c>
      <c r="J139" s="5"/>
      <c r="K139"/>
    </row>
    <row r="140" spans="1:11" ht="45" x14ac:dyDescent="0.15">
      <c r="A140" s="1" cm="1">
        <f t="array" ref="A140">IF(OR(A139="－",A139=""),LOOKUP(2,1/(A$4:A138&lt;&gt;"－"),A$4:A138)+1,A139+1)</f>
        <v>137</v>
      </c>
      <c r="B140" s="7" t="s">
        <v>119</v>
      </c>
      <c r="C140" s="7" t="s">
        <v>158</v>
      </c>
      <c r="D140" s="6" t="s">
        <v>154</v>
      </c>
      <c r="E140" s="9" t="s">
        <v>5</v>
      </c>
      <c r="F140" s="1" t="s">
        <v>6</v>
      </c>
      <c r="G140" s="1" t="s">
        <v>661</v>
      </c>
      <c r="H140" s="27" t="s">
        <v>4</v>
      </c>
      <c r="I140" s="15" t="s">
        <v>475</v>
      </c>
      <c r="J140" s="5"/>
      <c r="K140"/>
    </row>
    <row r="141" spans="1:11" ht="78.75" x14ac:dyDescent="0.15">
      <c r="A141" s="1" cm="1">
        <f t="array" ref="A141">IF(OR(A140="－",A140=""),LOOKUP(2,1/(A$4:A139&lt;&gt;"－"),A$4:A139)+1,A140+1)</f>
        <v>138</v>
      </c>
      <c r="B141" s="7" t="s">
        <v>119</v>
      </c>
      <c r="C141" s="7" t="s">
        <v>159</v>
      </c>
      <c r="D141" s="6" t="s">
        <v>154</v>
      </c>
      <c r="E141" s="9" t="s">
        <v>5</v>
      </c>
      <c r="F141" s="1" t="s">
        <v>6</v>
      </c>
      <c r="G141" s="1" t="s">
        <v>661</v>
      </c>
      <c r="H141" s="27" t="s">
        <v>4</v>
      </c>
      <c r="I141" s="6" t="s">
        <v>545</v>
      </c>
      <c r="J141" s="6"/>
      <c r="K141"/>
    </row>
    <row r="142" spans="1:11" ht="157.5" x14ac:dyDescent="0.15">
      <c r="A142" s="1" cm="1">
        <f t="array" ref="A142">IF(OR(A141="－",A141=""),LOOKUP(2,1/(A$4:A140&lt;&gt;"－"),A$4:A140)+1,A141+1)</f>
        <v>139</v>
      </c>
      <c r="B142" s="7" t="s">
        <v>119</v>
      </c>
      <c r="C142" s="7" t="s">
        <v>160</v>
      </c>
      <c r="D142" s="6" t="s">
        <v>154</v>
      </c>
      <c r="E142" s="9" t="s">
        <v>5</v>
      </c>
      <c r="F142" s="1" t="s">
        <v>743</v>
      </c>
      <c r="G142" s="1" t="s">
        <v>661</v>
      </c>
      <c r="H142" s="27" t="s">
        <v>4</v>
      </c>
      <c r="I142" s="6" t="s">
        <v>688</v>
      </c>
      <c r="J142" s="10" t="s">
        <v>724</v>
      </c>
      <c r="K142"/>
    </row>
    <row r="143" spans="1:11" ht="24" customHeight="1" x14ac:dyDescent="0.15">
      <c r="A143" s="1" cm="1">
        <f t="array" ref="A143">IF(OR(A142="－",A142=""),LOOKUP(2,1/(A$4:A141&lt;&gt;"－"),A$4:A141)+1,A142+1)</f>
        <v>140</v>
      </c>
      <c r="B143" s="7" t="s">
        <v>119</v>
      </c>
      <c r="C143" s="7" t="s">
        <v>161</v>
      </c>
      <c r="D143" s="6" t="s">
        <v>162</v>
      </c>
      <c r="E143" s="9" t="s">
        <v>5</v>
      </c>
      <c r="F143" s="1" t="s">
        <v>13</v>
      </c>
      <c r="G143" s="1" t="s">
        <v>661</v>
      </c>
      <c r="H143" s="9" t="s">
        <v>742</v>
      </c>
      <c r="I143" s="6" t="s">
        <v>495</v>
      </c>
      <c r="J143" s="5"/>
      <c r="K143"/>
    </row>
    <row r="144" spans="1:11" ht="78.75" x14ac:dyDescent="0.15">
      <c r="A144" s="1" cm="1">
        <f t="array" ref="A144">IF(OR(A143="－",A143=""),LOOKUP(2,1/(A$4:A142&lt;&gt;"－"),A$4:A142)+1,A143+1)</f>
        <v>141</v>
      </c>
      <c r="B144" s="7" t="s">
        <v>163</v>
      </c>
      <c r="C144" s="19" t="s">
        <v>164</v>
      </c>
      <c r="D144" s="21" t="s">
        <v>689</v>
      </c>
      <c r="E144" s="9" t="s">
        <v>5</v>
      </c>
      <c r="F144" s="1" t="s">
        <v>6</v>
      </c>
      <c r="G144" s="1" t="s">
        <v>661</v>
      </c>
      <c r="H144" s="27" t="s">
        <v>4</v>
      </c>
      <c r="I144" s="15" t="s">
        <v>652</v>
      </c>
      <c r="J144" s="5"/>
      <c r="K144"/>
    </row>
    <row r="145" spans="1:11" ht="49.5" customHeight="1" x14ac:dyDescent="0.15">
      <c r="A145" s="1" cm="1">
        <f t="array" ref="A145">IF(OR(A144="－",A144=""),LOOKUP(2,1/(A$4:A143&lt;&gt;"－"),A$4:A143)+1,A144+1)</f>
        <v>142</v>
      </c>
      <c r="B145" s="7" t="s">
        <v>119</v>
      </c>
      <c r="C145" s="7" t="s">
        <v>165</v>
      </c>
      <c r="D145" s="6" t="s">
        <v>38</v>
      </c>
      <c r="E145" s="9" t="s">
        <v>5</v>
      </c>
      <c r="F145" s="1" t="s">
        <v>6</v>
      </c>
      <c r="G145" s="1" t="s">
        <v>661</v>
      </c>
      <c r="H145" s="27" t="s">
        <v>4</v>
      </c>
      <c r="I145" s="6" t="s">
        <v>495</v>
      </c>
      <c r="J145" s="5"/>
      <c r="K145"/>
    </row>
    <row r="146" spans="1:11" ht="78.75" x14ac:dyDescent="0.15">
      <c r="A146" s="1" cm="1">
        <f t="array" ref="A146">IF(OR(A145="－",A145=""),LOOKUP(2,1/(A$4:A144&lt;&gt;"－"),A$4:A144)+1,A145+1)</f>
        <v>143</v>
      </c>
      <c r="B146" s="7" t="s">
        <v>119</v>
      </c>
      <c r="C146" s="7" t="s">
        <v>424</v>
      </c>
      <c r="D146" s="6" t="s">
        <v>690</v>
      </c>
      <c r="E146" s="9" t="s">
        <v>5</v>
      </c>
      <c r="F146" s="1" t="s">
        <v>6</v>
      </c>
      <c r="G146" s="1" t="s">
        <v>661</v>
      </c>
      <c r="H146" s="27" t="s">
        <v>4</v>
      </c>
      <c r="I146" s="6" t="s">
        <v>495</v>
      </c>
      <c r="J146" s="5" t="s">
        <v>425</v>
      </c>
      <c r="K146"/>
    </row>
    <row r="147" spans="1:11" ht="56.25" x14ac:dyDescent="0.15">
      <c r="A147" s="1" cm="1">
        <f t="array" ref="A147">IF(OR(A146="－",A146=""),LOOKUP(2,1/(A$4:A145&lt;&gt;"－"),A$4:A145)+1,A146+1)</f>
        <v>144</v>
      </c>
      <c r="B147" s="7" t="s">
        <v>82</v>
      </c>
      <c r="C147" s="7" t="s">
        <v>166</v>
      </c>
      <c r="D147" s="6" t="s">
        <v>167</v>
      </c>
      <c r="E147" s="9" t="s">
        <v>5</v>
      </c>
      <c r="F147" s="1" t="s">
        <v>6</v>
      </c>
      <c r="G147" s="1" t="s">
        <v>661</v>
      </c>
      <c r="H147" s="27" t="s">
        <v>4</v>
      </c>
      <c r="I147" s="15" t="s">
        <v>691</v>
      </c>
      <c r="J147" s="5"/>
      <c r="K147"/>
    </row>
    <row r="148" spans="1:11" ht="90" x14ac:dyDescent="0.15">
      <c r="A148" s="1" cm="1">
        <f t="array" ref="A148">IF(OR(A147="－",A147=""),LOOKUP(2,1/(A$4:A146&lt;&gt;"－"),A$4:A146)+1,A147+1)</f>
        <v>145</v>
      </c>
      <c r="B148" s="7" t="s">
        <v>82</v>
      </c>
      <c r="C148" s="7" t="s">
        <v>168</v>
      </c>
      <c r="D148" s="6" t="s">
        <v>169</v>
      </c>
      <c r="E148" s="9" t="s">
        <v>5</v>
      </c>
      <c r="F148" s="1" t="s">
        <v>6</v>
      </c>
      <c r="G148" s="1" t="s">
        <v>661</v>
      </c>
      <c r="H148" s="27" t="s">
        <v>4</v>
      </c>
      <c r="I148" s="15" t="s">
        <v>803</v>
      </c>
      <c r="J148" s="5"/>
      <c r="K148"/>
    </row>
    <row r="149" spans="1:11" s="4" customFormat="1" ht="45" x14ac:dyDescent="0.15">
      <c r="A149" s="1" cm="1">
        <f t="array" ref="A149">IF(OR(A148="－",A148=""),LOOKUP(2,1/(A$4:A147&lt;&gt;"－"),A$4:A147)+1,A148+1)</f>
        <v>146</v>
      </c>
      <c r="B149" s="7" t="s">
        <v>82</v>
      </c>
      <c r="C149" s="7" t="s">
        <v>122</v>
      </c>
      <c r="D149" s="6" t="s">
        <v>38</v>
      </c>
      <c r="E149" s="9" t="s">
        <v>5</v>
      </c>
      <c r="F149" s="1" t="s">
        <v>6</v>
      </c>
      <c r="G149" s="1" t="s">
        <v>661</v>
      </c>
      <c r="H149" s="27" t="s">
        <v>4</v>
      </c>
      <c r="I149" s="15" t="s">
        <v>653</v>
      </c>
      <c r="J149" s="5"/>
    </row>
    <row r="150" spans="1:11" ht="33.75" x14ac:dyDescent="0.15">
      <c r="A150" s="1" cm="1">
        <f t="array" ref="A150">IF(OR(A149="－",A149=""),LOOKUP(2,1/(A$4:A148&lt;&gt;"－"),A$4:A148)+1,A149+1)</f>
        <v>147</v>
      </c>
      <c r="B150" s="7" t="s">
        <v>82</v>
      </c>
      <c r="C150" s="7" t="s">
        <v>170</v>
      </c>
      <c r="D150" s="6" t="s">
        <v>38</v>
      </c>
      <c r="E150" s="9" t="s">
        <v>5</v>
      </c>
      <c r="F150" s="1" t="s">
        <v>6</v>
      </c>
      <c r="G150" s="1" t="s">
        <v>661</v>
      </c>
      <c r="H150" s="27" t="s">
        <v>4</v>
      </c>
      <c r="I150" s="15" t="s">
        <v>654</v>
      </c>
      <c r="J150" s="5"/>
      <c r="K150"/>
    </row>
    <row r="151" spans="1:11" ht="33.75" x14ac:dyDescent="0.15">
      <c r="A151" s="1" cm="1">
        <f t="array" ref="A151">IF(OR(A150="－",A150=""),LOOKUP(2,1/(A$4:A149&lt;&gt;"－"),A$4:A149)+1,A150+1)</f>
        <v>148</v>
      </c>
      <c r="B151" s="7" t="s">
        <v>82</v>
      </c>
      <c r="C151" s="7" t="s">
        <v>171</v>
      </c>
      <c r="D151" s="6" t="s">
        <v>38</v>
      </c>
      <c r="E151" s="9" t="s">
        <v>5</v>
      </c>
      <c r="F151" s="1" t="s">
        <v>6</v>
      </c>
      <c r="G151" s="1" t="s">
        <v>661</v>
      </c>
      <c r="H151" s="27" t="s">
        <v>4</v>
      </c>
      <c r="I151" s="15" t="s">
        <v>655</v>
      </c>
      <c r="J151" s="5"/>
      <c r="K151"/>
    </row>
    <row r="152" spans="1:11" ht="33.75" x14ac:dyDescent="0.15">
      <c r="A152" s="1" cm="1">
        <f t="array" ref="A152">IF(OR(A151="－",A151=""),LOOKUP(2,1/(A$4:A150&lt;&gt;"－"),A$4:A150)+1,A151+1)</f>
        <v>149</v>
      </c>
      <c r="B152" s="7" t="s">
        <v>82</v>
      </c>
      <c r="C152" s="7" t="s">
        <v>575</v>
      </c>
      <c r="D152" s="6" t="s">
        <v>172</v>
      </c>
      <c r="E152" s="9" t="s">
        <v>5</v>
      </c>
      <c r="F152" s="1" t="s">
        <v>6</v>
      </c>
      <c r="G152" s="1" t="s">
        <v>661</v>
      </c>
      <c r="H152" s="27" t="s">
        <v>4</v>
      </c>
      <c r="I152" s="15" t="s">
        <v>656</v>
      </c>
      <c r="J152" s="5"/>
      <c r="K152"/>
    </row>
    <row r="153" spans="1:11" ht="33.75" x14ac:dyDescent="0.15">
      <c r="A153" s="1" cm="1">
        <f t="array" ref="A153">IF(OR(A152="－",A152=""),LOOKUP(2,1/(A$4:A151&lt;&gt;"－"),A$4:A151)+1,A152+1)</f>
        <v>150</v>
      </c>
      <c r="B153" s="7" t="s">
        <v>82</v>
      </c>
      <c r="C153" s="7" t="s">
        <v>173</v>
      </c>
      <c r="D153" s="6" t="s">
        <v>38</v>
      </c>
      <c r="E153" s="9" t="s">
        <v>5</v>
      </c>
      <c r="F153" s="1" t="s">
        <v>6</v>
      </c>
      <c r="G153" s="1" t="s">
        <v>661</v>
      </c>
      <c r="H153" s="27" t="s">
        <v>4</v>
      </c>
      <c r="I153" s="15" t="s">
        <v>657</v>
      </c>
      <c r="J153" s="5"/>
      <c r="K153"/>
    </row>
    <row r="154" spans="1:11" ht="33.75" x14ac:dyDescent="0.15">
      <c r="A154" s="1" cm="1">
        <f t="array" ref="A154">IF(OR(A153="－",A153=""),LOOKUP(2,1/(A$4:A152&lt;&gt;"－"),A$4:A152)+1,A153+1)</f>
        <v>151</v>
      </c>
      <c r="B154" s="7" t="s">
        <v>82</v>
      </c>
      <c r="C154" s="7" t="s">
        <v>174</v>
      </c>
      <c r="D154" s="6" t="s">
        <v>38</v>
      </c>
      <c r="E154" s="9" t="s">
        <v>5</v>
      </c>
      <c r="F154" s="1" t="s">
        <v>753</v>
      </c>
      <c r="G154" s="1" t="s">
        <v>661</v>
      </c>
      <c r="H154" s="27" t="s">
        <v>4</v>
      </c>
      <c r="I154" s="15" t="s">
        <v>436</v>
      </c>
      <c r="J154" s="5"/>
      <c r="K154"/>
    </row>
    <row r="155" spans="1:11" ht="67.5" x14ac:dyDescent="0.15">
      <c r="A155" s="1" cm="1">
        <f t="array" ref="A155">IF(OR(A154="－",A154=""),LOOKUP(2,1/(A$4:A153&lt;&gt;"－"),A$4:A153)+1,A154+1)</f>
        <v>152</v>
      </c>
      <c r="B155" s="7" t="s">
        <v>82</v>
      </c>
      <c r="C155" s="7" t="s">
        <v>175</v>
      </c>
      <c r="D155" s="6" t="s">
        <v>38</v>
      </c>
      <c r="E155" s="9" t="s">
        <v>5</v>
      </c>
      <c r="F155" s="1" t="s">
        <v>13</v>
      </c>
      <c r="G155" s="1" t="s">
        <v>718</v>
      </c>
      <c r="H155" s="27" t="s">
        <v>4</v>
      </c>
      <c r="I155" s="15" t="s">
        <v>437</v>
      </c>
      <c r="J155" s="5"/>
      <c r="K155"/>
    </row>
    <row r="156" spans="1:11" ht="33.75" x14ac:dyDescent="0.15">
      <c r="A156" s="1" cm="1">
        <f t="array" ref="A156">IF(OR(A155="－",A155=""),LOOKUP(2,1/(A$4:A154&lt;&gt;"－"),A$4:A154)+1,A155+1)</f>
        <v>153</v>
      </c>
      <c r="B156" s="7" t="s">
        <v>82</v>
      </c>
      <c r="C156" s="7" t="s">
        <v>431</v>
      </c>
      <c r="D156" s="6" t="s">
        <v>692</v>
      </c>
      <c r="E156" s="9" t="s">
        <v>5</v>
      </c>
      <c r="F156" s="1" t="s">
        <v>6</v>
      </c>
      <c r="G156" s="1" t="s">
        <v>661</v>
      </c>
      <c r="H156" s="9" t="s">
        <v>742</v>
      </c>
      <c r="I156" s="6" t="s">
        <v>495</v>
      </c>
      <c r="J156" s="5"/>
      <c r="K156"/>
    </row>
    <row r="157" spans="1:11" ht="33.75" x14ac:dyDescent="0.15">
      <c r="A157" s="1" cm="1">
        <f t="array" ref="A157">IF(OR(A156="－",A156=""),LOOKUP(2,1/(A$4:A155&lt;&gt;"－"),A$4:A155)+1,A156+1)</f>
        <v>154</v>
      </c>
      <c r="B157" s="7" t="s">
        <v>82</v>
      </c>
      <c r="C157" s="7" t="s">
        <v>428</v>
      </c>
      <c r="D157" s="6" t="s">
        <v>692</v>
      </c>
      <c r="E157" s="9" t="s">
        <v>5</v>
      </c>
      <c r="F157" s="1" t="s">
        <v>6</v>
      </c>
      <c r="G157" s="1" t="s">
        <v>661</v>
      </c>
      <c r="H157" s="9" t="s">
        <v>742</v>
      </c>
      <c r="I157" s="6" t="s">
        <v>495</v>
      </c>
      <c r="J157" s="5"/>
      <c r="K157"/>
    </row>
    <row r="158" spans="1:11" ht="33.75" x14ac:dyDescent="0.15">
      <c r="A158" s="1" cm="1">
        <f t="array" ref="A158">IF(OR(A157="－",A157=""),LOOKUP(2,1/(A$4:A156&lt;&gt;"－"),A$4:A156)+1,A157+1)</f>
        <v>155</v>
      </c>
      <c r="B158" s="7" t="s">
        <v>82</v>
      </c>
      <c r="C158" s="7" t="s">
        <v>429</v>
      </c>
      <c r="D158" s="6" t="s">
        <v>692</v>
      </c>
      <c r="E158" s="9" t="s">
        <v>5</v>
      </c>
      <c r="F158" s="1" t="s">
        <v>6</v>
      </c>
      <c r="G158" s="1" t="s">
        <v>661</v>
      </c>
      <c r="H158" s="9" t="s">
        <v>742</v>
      </c>
      <c r="I158" s="6" t="s">
        <v>495</v>
      </c>
      <c r="J158" s="5"/>
      <c r="K158"/>
    </row>
    <row r="159" spans="1:11" ht="33.75" x14ac:dyDescent="0.15">
      <c r="A159" s="1" cm="1">
        <f t="array" ref="A159">IF(OR(A158="－",A158=""),LOOKUP(2,1/(A$4:A157&lt;&gt;"－"),A$4:A157)+1,A158+1)</f>
        <v>156</v>
      </c>
      <c r="B159" s="7" t="s">
        <v>82</v>
      </c>
      <c r="C159" s="7" t="s">
        <v>430</v>
      </c>
      <c r="D159" s="6" t="s">
        <v>692</v>
      </c>
      <c r="E159" s="9" t="s">
        <v>5</v>
      </c>
      <c r="F159" s="1" t="s">
        <v>6</v>
      </c>
      <c r="G159" s="1" t="s">
        <v>661</v>
      </c>
      <c r="H159" s="9" t="s">
        <v>742</v>
      </c>
      <c r="I159" s="6" t="s">
        <v>495</v>
      </c>
      <c r="J159" s="5"/>
      <c r="K159"/>
    </row>
    <row r="160" spans="1:11" ht="90" x14ac:dyDescent="0.15">
      <c r="A160" s="1" cm="1">
        <f t="array" ref="A160">IF(OR(A159="－",A159=""),LOOKUP(2,1/(A$4:A158&lt;&gt;"－"),A$4:A158)+1,A159+1)</f>
        <v>157</v>
      </c>
      <c r="B160" s="7" t="s">
        <v>176</v>
      </c>
      <c r="C160" s="7" t="s">
        <v>177</v>
      </c>
      <c r="D160" s="6" t="s">
        <v>178</v>
      </c>
      <c r="E160" s="9" t="s">
        <v>5</v>
      </c>
      <c r="F160" s="1" t="s">
        <v>6</v>
      </c>
      <c r="G160" s="1" t="s">
        <v>661</v>
      </c>
      <c r="H160" s="27" t="s">
        <v>4</v>
      </c>
      <c r="I160" s="15" t="s">
        <v>693</v>
      </c>
      <c r="J160" s="5"/>
      <c r="K160"/>
    </row>
    <row r="161" spans="1:11" ht="90" x14ac:dyDescent="0.15">
      <c r="A161" s="1" cm="1">
        <f t="array" ref="A161">IF(OR(A160="－",A160=""),LOOKUP(2,1/(A$4:A159&lt;&gt;"－"),A$4:A159)+1,A160+1)</f>
        <v>158</v>
      </c>
      <c r="B161" s="7" t="s">
        <v>176</v>
      </c>
      <c r="C161" s="7" t="s">
        <v>179</v>
      </c>
      <c r="D161" s="6" t="s">
        <v>38</v>
      </c>
      <c r="E161" s="9" t="s">
        <v>5</v>
      </c>
      <c r="F161" s="1" t="s">
        <v>6</v>
      </c>
      <c r="G161" s="1" t="s">
        <v>718</v>
      </c>
      <c r="H161" s="27" t="s">
        <v>4</v>
      </c>
      <c r="I161" s="15" t="s">
        <v>694</v>
      </c>
      <c r="J161" s="5"/>
      <c r="K161"/>
    </row>
    <row r="162" spans="1:11" ht="101.25" x14ac:dyDescent="0.15">
      <c r="A162" s="1" cm="1">
        <f t="array" ref="A162">IF(OR(A161="－",A161=""),LOOKUP(2,1/(A$4:A160&lt;&gt;"－"),A$4:A160)+1,A161+1)</f>
        <v>159</v>
      </c>
      <c r="B162" s="7" t="s">
        <v>180</v>
      </c>
      <c r="C162" s="7" t="s">
        <v>181</v>
      </c>
      <c r="D162" s="6" t="s">
        <v>182</v>
      </c>
      <c r="E162" s="9" t="s">
        <v>5</v>
      </c>
      <c r="F162" s="1" t="s">
        <v>6</v>
      </c>
      <c r="G162" s="1" t="s">
        <v>661</v>
      </c>
      <c r="H162" s="27" t="s">
        <v>4</v>
      </c>
      <c r="I162" s="15" t="s">
        <v>695</v>
      </c>
      <c r="J162" s="5"/>
      <c r="K162"/>
    </row>
    <row r="163" spans="1:11" ht="101.25" x14ac:dyDescent="0.15">
      <c r="A163" s="1" cm="1">
        <f t="array" ref="A163">IF(OR(A162="－",A162=""),LOOKUP(2,1/(A$4:A161&lt;&gt;"－"),A$4:A161)+1,A162+1)</f>
        <v>160</v>
      </c>
      <c r="B163" s="7" t="s">
        <v>176</v>
      </c>
      <c r="C163" s="7" t="s">
        <v>183</v>
      </c>
      <c r="D163" s="6" t="s">
        <v>38</v>
      </c>
      <c r="E163" s="9" t="s">
        <v>5</v>
      </c>
      <c r="F163" s="1" t="s">
        <v>6</v>
      </c>
      <c r="G163" s="1" t="s">
        <v>661</v>
      </c>
      <c r="H163" s="27" t="s">
        <v>4</v>
      </c>
      <c r="I163" s="15" t="s">
        <v>696</v>
      </c>
      <c r="J163" s="5"/>
      <c r="K163"/>
    </row>
    <row r="164" spans="1:11" ht="90" x14ac:dyDescent="0.15">
      <c r="A164" s="1" cm="1">
        <f t="array" ref="A164">IF(OR(A163="－",A163=""),LOOKUP(2,1/(A$4:A162&lt;&gt;"－"),A$4:A162)+1,A163+1)</f>
        <v>161</v>
      </c>
      <c r="B164" s="7" t="s">
        <v>176</v>
      </c>
      <c r="C164" s="7" t="s">
        <v>184</v>
      </c>
      <c r="D164" s="6" t="s">
        <v>412</v>
      </c>
      <c r="E164" s="9" t="s">
        <v>5</v>
      </c>
      <c r="F164" s="1" t="s">
        <v>6</v>
      </c>
      <c r="G164" s="1" t="s">
        <v>661</v>
      </c>
      <c r="H164" s="27" t="s">
        <v>4</v>
      </c>
      <c r="I164" s="15" t="s">
        <v>697</v>
      </c>
      <c r="J164" s="5"/>
      <c r="K164"/>
    </row>
    <row r="165" spans="1:11" ht="90" x14ac:dyDescent="0.15">
      <c r="A165" s="1" cm="1">
        <f t="array" ref="A165">IF(OR(A164="－",A164=""),LOOKUP(2,1/(A$4:A163&lt;&gt;"－"),A$4:A163)+1,A164+1)</f>
        <v>162</v>
      </c>
      <c r="B165" s="7" t="s">
        <v>176</v>
      </c>
      <c r="C165" s="7" t="s">
        <v>185</v>
      </c>
      <c r="D165" s="6" t="s">
        <v>38</v>
      </c>
      <c r="E165" s="9" t="s">
        <v>5</v>
      </c>
      <c r="F165" s="1" t="s">
        <v>6</v>
      </c>
      <c r="G165" s="1" t="s">
        <v>718</v>
      </c>
      <c r="H165" s="27" t="s">
        <v>4</v>
      </c>
      <c r="I165" s="15" t="s">
        <v>658</v>
      </c>
      <c r="J165" s="5"/>
      <c r="K165"/>
    </row>
    <row r="166" spans="1:11" ht="90" x14ac:dyDescent="0.15">
      <c r="A166" s="1" cm="1">
        <f t="array" ref="A166">IF(OR(A165="－",A165=""),LOOKUP(2,1/(A$4:A164&lt;&gt;"－"),A$4:A164)+1,A165+1)</f>
        <v>163</v>
      </c>
      <c r="B166" s="7" t="s">
        <v>176</v>
      </c>
      <c r="C166" s="7" t="s">
        <v>186</v>
      </c>
      <c r="D166" s="6" t="s">
        <v>38</v>
      </c>
      <c r="E166" s="9" t="s">
        <v>5</v>
      </c>
      <c r="F166" s="1" t="s">
        <v>6</v>
      </c>
      <c r="G166" s="1" t="s">
        <v>661</v>
      </c>
      <c r="H166" s="27" t="s">
        <v>4</v>
      </c>
      <c r="I166" s="15" t="s">
        <v>698</v>
      </c>
      <c r="J166" s="5"/>
      <c r="K166"/>
    </row>
    <row r="167" spans="1:11" ht="101.25" x14ac:dyDescent="0.15">
      <c r="A167" s="1" cm="1">
        <f t="array" ref="A167">IF(OR(A166="－",A166=""),LOOKUP(2,1/(A$4:A165&lt;&gt;"－"),A$4:A165)+1,A166+1)</f>
        <v>164</v>
      </c>
      <c r="B167" s="7" t="s">
        <v>176</v>
      </c>
      <c r="C167" s="7" t="s">
        <v>576</v>
      </c>
      <c r="D167" s="6" t="s">
        <v>38</v>
      </c>
      <c r="E167" s="9" t="s">
        <v>5</v>
      </c>
      <c r="F167" s="1" t="s">
        <v>6</v>
      </c>
      <c r="G167" s="1" t="s">
        <v>661</v>
      </c>
      <c r="H167" s="27" t="s">
        <v>4</v>
      </c>
      <c r="I167" s="15" t="s">
        <v>699</v>
      </c>
      <c r="J167" s="5"/>
      <c r="K167"/>
    </row>
    <row r="168" spans="1:11" ht="67.5" x14ac:dyDescent="0.15">
      <c r="A168" s="1" cm="1">
        <f t="array" ref="A168">IF(OR(A167="－",A167=""),LOOKUP(2,1/(A$4:A166&lt;&gt;"－"),A$4:A166)+1,A167+1)</f>
        <v>165</v>
      </c>
      <c r="B168" s="25" t="s">
        <v>187</v>
      </c>
      <c r="C168" s="7" t="s">
        <v>188</v>
      </c>
      <c r="D168" s="26" t="s">
        <v>700</v>
      </c>
      <c r="E168" s="9" t="s">
        <v>5</v>
      </c>
      <c r="F168" s="1" t="s">
        <v>6</v>
      </c>
      <c r="G168" s="1" t="s">
        <v>661</v>
      </c>
      <c r="H168" s="27" t="s">
        <v>4</v>
      </c>
      <c r="I168" s="15" t="s">
        <v>701</v>
      </c>
      <c r="J168" s="5"/>
      <c r="K168"/>
    </row>
    <row r="169" spans="1:11" s="4" customFormat="1" ht="24" customHeight="1" x14ac:dyDescent="0.15">
      <c r="A169" s="1" cm="1">
        <f t="array" ref="A169">IF(OR(A168="－",A168=""),LOOKUP(2,1/(A$4:A167&lt;&gt;"－"),A$4:A167)+1,A168+1)</f>
        <v>166</v>
      </c>
      <c r="B169" s="7" t="s">
        <v>176</v>
      </c>
      <c r="C169" s="7" t="s">
        <v>188</v>
      </c>
      <c r="D169" s="6" t="s">
        <v>189</v>
      </c>
      <c r="E169" s="9" t="s">
        <v>5</v>
      </c>
      <c r="F169" s="1" t="s">
        <v>6</v>
      </c>
      <c r="G169" s="1" t="s">
        <v>661</v>
      </c>
      <c r="H169" s="9" t="s">
        <v>742</v>
      </c>
      <c r="I169" s="6" t="s">
        <v>495</v>
      </c>
      <c r="J169" s="5"/>
    </row>
    <row r="170" spans="1:11" ht="84.95" customHeight="1" x14ac:dyDescent="0.15">
      <c r="A170" s="1" cm="1">
        <f t="array" ref="A170">IF(OR(A169="－",A169=""),LOOKUP(2,1/(A$4:A168&lt;&gt;"－"),A$4:A168)+1,A169+1)</f>
        <v>167</v>
      </c>
      <c r="B170" s="25" t="s">
        <v>187</v>
      </c>
      <c r="C170" s="7" t="s">
        <v>190</v>
      </c>
      <c r="D170" s="26" t="s">
        <v>700</v>
      </c>
      <c r="E170" s="9" t="s">
        <v>5</v>
      </c>
      <c r="F170" s="1" t="s">
        <v>6</v>
      </c>
      <c r="G170" s="1" t="s">
        <v>661</v>
      </c>
      <c r="H170" s="27" t="s">
        <v>4</v>
      </c>
      <c r="I170" s="15" t="s">
        <v>702</v>
      </c>
      <c r="J170" s="5"/>
      <c r="K170"/>
    </row>
    <row r="171" spans="1:11" s="4" customFormat="1" ht="24" customHeight="1" x14ac:dyDescent="0.15">
      <c r="A171" s="1" cm="1">
        <f t="array" ref="A171">IF(OR(A170="－",A170=""),LOOKUP(2,1/(A$4:A169&lt;&gt;"－"),A$4:A169)+1,A170+1)</f>
        <v>168</v>
      </c>
      <c r="B171" s="7" t="s">
        <v>176</v>
      </c>
      <c r="C171" s="7" t="s">
        <v>190</v>
      </c>
      <c r="D171" s="6" t="s">
        <v>189</v>
      </c>
      <c r="E171" s="9" t="s">
        <v>5</v>
      </c>
      <c r="F171" s="1" t="s">
        <v>6</v>
      </c>
      <c r="G171" s="1" t="s">
        <v>661</v>
      </c>
      <c r="H171" s="9" t="s">
        <v>742</v>
      </c>
      <c r="I171" s="6" t="s">
        <v>495</v>
      </c>
      <c r="J171" s="5"/>
    </row>
    <row r="172" spans="1:11" ht="78.75" x14ac:dyDescent="0.15">
      <c r="A172" s="1" cm="1">
        <f t="array" ref="A172">IF(OR(A171="－",A171=""),LOOKUP(2,1/(A$4:A170&lt;&gt;"－"),A$4:A170)+1,A171+1)</f>
        <v>169</v>
      </c>
      <c r="B172" s="7" t="s">
        <v>176</v>
      </c>
      <c r="C172" s="7" t="s">
        <v>191</v>
      </c>
      <c r="D172" s="6" t="s">
        <v>38</v>
      </c>
      <c r="E172" s="9" t="s">
        <v>5</v>
      </c>
      <c r="F172" s="1" t="s">
        <v>6</v>
      </c>
      <c r="G172" s="1" t="s">
        <v>661</v>
      </c>
      <c r="H172" s="27" t="s">
        <v>4</v>
      </c>
      <c r="I172" s="15" t="s">
        <v>802</v>
      </c>
      <c r="J172" s="5"/>
      <c r="K172"/>
    </row>
    <row r="173" spans="1:11" s="4" customFormat="1" ht="56.25" x14ac:dyDescent="0.15">
      <c r="A173" s="1" cm="1">
        <f t="array" ref="A173">IF(OR(A172="－",A172=""),LOOKUP(2,1/(A$4:A171&lt;&gt;"－"),A$4:A171)+1,A172+1)</f>
        <v>170</v>
      </c>
      <c r="B173" s="7" t="s">
        <v>176</v>
      </c>
      <c r="C173" s="7" t="s">
        <v>191</v>
      </c>
      <c r="D173" s="6" t="s">
        <v>38</v>
      </c>
      <c r="E173" s="9" t="s">
        <v>5</v>
      </c>
      <c r="F173" s="1" t="s">
        <v>6</v>
      </c>
      <c r="G173" s="1" t="s">
        <v>661</v>
      </c>
      <c r="H173" s="27" t="s">
        <v>4</v>
      </c>
      <c r="I173" s="15" t="s">
        <v>476</v>
      </c>
      <c r="J173" s="5"/>
    </row>
    <row r="174" spans="1:11" ht="270" x14ac:dyDescent="0.15">
      <c r="A174" s="1" cm="1">
        <f t="array" ref="A174">IF(OR(A173="－",A173=""),LOOKUP(2,1/(A$4:A172&lt;&gt;"－"),A$4:A172)+1,A173+1)</f>
        <v>171</v>
      </c>
      <c r="B174" s="7" t="s">
        <v>193</v>
      </c>
      <c r="C174" s="7" t="s">
        <v>194</v>
      </c>
      <c r="D174" s="6" t="s">
        <v>38</v>
      </c>
      <c r="E174" s="9" t="s">
        <v>5</v>
      </c>
      <c r="F174" s="1" t="s">
        <v>753</v>
      </c>
      <c r="G174" s="1" t="s">
        <v>661</v>
      </c>
      <c r="H174" s="27" t="s">
        <v>4</v>
      </c>
      <c r="I174" s="15" t="s">
        <v>801</v>
      </c>
      <c r="J174" s="5"/>
      <c r="K174"/>
    </row>
    <row r="175" spans="1:11" ht="281.25" x14ac:dyDescent="0.15">
      <c r="A175" s="1" cm="1">
        <f t="array" ref="A175">IF(OR(A174="－",A174=""),LOOKUP(2,1/(A$4:A173&lt;&gt;"－"),A$4:A173)+1,A174+1)</f>
        <v>172</v>
      </c>
      <c r="B175" s="7" t="s">
        <v>193</v>
      </c>
      <c r="C175" s="7" t="s">
        <v>195</v>
      </c>
      <c r="D175" s="6" t="s">
        <v>38</v>
      </c>
      <c r="E175" s="9" t="s">
        <v>5</v>
      </c>
      <c r="F175" s="1" t="s">
        <v>753</v>
      </c>
      <c r="G175" s="1" t="s">
        <v>661</v>
      </c>
      <c r="H175" s="27" t="s">
        <v>4</v>
      </c>
      <c r="I175" s="15" t="s">
        <v>800</v>
      </c>
      <c r="J175" s="5"/>
      <c r="K175"/>
    </row>
    <row r="176" spans="1:11" ht="45" x14ac:dyDescent="0.15">
      <c r="A176" s="1" cm="1">
        <f t="array" ref="A176">IF(OR(A175="－",A175=""),LOOKUP(2,1/(A$4:A174&lt;&gt;"－"),A$4:A174)+1,A175+1)</f>
        <v>173</v>
      </c>
      <c r="B176" s="7" t="s">
        <v>193</v>
      </c>
      <c r="C176" s="7" t="s">
        <v>196</v>
      </c>
      <c r="D176" s="6" t="s">
        <v>38</v>
      </c>
      <c r="E176" s="9" t="s">
        <v>5</v>
      </c>
      <c r="F176" s="1" t="s">
        <v>753</v>
      </c>
      <c r="G176" s="1" t="s">
        <v>718</v>
      </c>
      <c r="H176" s="27" t="s">
        <v>4</v>
      </c>
      <c r="I176" s="15" t="s">
        <v>438</v>
      </c>
      <c r="J176" s="5"/>
      <c r="K176"/>
    </row>
    <row r="177" spans="1:11" ht="45" x14ac:dyDescent="0.15">
      <c r="A177" s="1" cm="1">
        <f t="array" ref="A177">IF(OR(A176="－",A176=""),LOOKUP(2,1/(A$4:A175&lt;&gt;"－"),A$4:A175)+1,A176+1)</f>
        <v>174</v>
      </c>
      <c r="B177" s="7" t="s">
        <v>193</v>
      </c>
      <c r="C177" s="7" t="s">
        <v>197</v>
      </c>
      <c r="D177" s="6" t="s">
        <v>38</v>
      </c>
      <c r="E177" s="9" t="s">
        <v>5</v>
      </c>
      <c r="F177" s="1" t="s">
        <v>753</v>
      </c>
      <c r="G177" s="1" t="s">
        <v>718</v>
      </c>
      <c r="H177" s="27" t="s">
        <v>4</v>
      </c>
      <c r="I177" s="15" t="s">
        <v>439</v>
      </c>
      <c r="J177" s="5"/>
      <c r="K177"/>
    </row>
    <row r="178" spans="1:11" ht="33.75" x14ac:dyDescent="0.15">
      <c r="A178" s="1" cm="1">
        <f t="array" ref="A178">IF(OR(A177="－",A177=""),LOOKUP(2,1/(A$4:A176&lt;&gt;"－"),A$4:A176)+1,A177+1)</f>
        <v>175</v>
      </c>
      <c r="B178" s="7" t="s">
        <v>193</v>
      </c>
      <c r="C178" s="7" t="s">
        <v>198</v>
      </c>
      <c r="D178" s="6" t="s">
        <v>38</v>
      </c>
      <c r="E178" s="9" t="s">
        <v>5</v>
      </c>
      <c r="F178" s="1" t="s">
        <v>753</v>
      </c>
      <c r="G178" s="1" t="s">
        <v>718</v>
      </c>
      <c r="H178" s="27" t="s">
        <v>4</v>
      </c>
      <c r="I178" s="15" t="s">
        <v>440</v>
      </c>
      <c r="J178" s="5"/>
      <c r="K178"/>
    </row>
    <row r="179" spans="1:11" ht="67.5" x14ac:dyDescent="0.15">
      <c r="A179" s="1" cm="1">
        <f t="array" ref="A179">IF(OR(A178="－",A178=""),LOOKUP(2,1/(A$4:A177&lt;&gt;"－"),A$4:A177)+1,A178+1)</f>
        <v>176</v>
      </c>
      <c r="B179" s="7" t="s">
        <v>193</v>
      </c>
      <c r="C179" s="7" t="s">
        <v>199</v>
      </c>
      <c r="D179" s="7" t="s">
        <v>723</v>
      </c>
      <c r="E179" s="9" t="s">
        <v>5</v>
      </c>
      <c r="F179" s="1" t="s">
        <v>6</v>
      </c>
      <c r="G179" s="1" t="s">
        <v>661</v>
      </c>
      <c r="H179" s="27" t="s">
        <v>4</v>
      </c>
      <c r="I179" s="15" t="s">
        <v>477</v>
      </c>
      <c r="J179" s="5"/>
      <c r="K179"/>
    </row>
    <row r="180" spans="1:11" ht="33.75" x14ac:dyDescent="0.15">
      <c r="A180" s="1" cm="1">
        <f t="array" ref="A180">IF(OR(A179="－",A179=""),LOOKUP(2,1/(A$4:A178&lt;&gt;"－"),A$4:A178)+1,A179+1)</f>
        <v>177</v>
      </c>
      <c r="B180" s="7" t="s">
        <v>193</v>
      </c>
      <c r="C180" s="7" t="s">
        <v>200</v>
      </c>
      <c r="D180" s="7" t="s">
        <v>38</v>
      </c>
      <c r="E180" s="9" t="s">
        <v>5</v>
      </c>
      <c r="F180" s="1" t="s">
        <v>6</v>
      </c>
      <c r="G180" s="1" t="s">
        <v>661</v>
      </c>
      <c r="H180" s="27" t="s">
        <v>4</v>
      </c>
      <c r="I180" s="15" t="s">
        <v>478</v>
      </c>
      <c r="J180" s="5"/>
      <c r="K180"/>
    </row>
    <row r="181" spans="1:11" ht="45" x14ac:dyDescent="0.15">
      <c r="A181" s="1" cm="1">
        <f t="array" ref="A181">IF(OR(A180="－",A180=""),LOOKUP(2,1/(A$4:A179&lt;&gt;"－"),A$4:A179)+1,A180+1)</f>
        <v>178</v>
      </c>
      <c r="B181" s="7" t="s">
        <v>193</v>
      </c>
      <c r="C181" s="7" t="s">
        <v>199</v>
      </c>
      <c r="D181" s="6" t="s">
        <v>722</v>
      </c>
      <c r="E181" s="9" t="s">
        <v>5</v>
      </c>
      <c r="F181" s="1" t="s">
        <v>6</v>
      </c>
      <c r="G181" s="1" t="s">
        <v>661</v>
      </c>
      <c r="H181" s="9" t="s">
        <v>742</v>
      </c>
      <c r="I181" s="6" t="s">
        <v>495</v>
      </c>
      <c r="J181" s="5"/>
      <c r="K181"/>
    </row>
    <row r="182" spans="1:11" ht="78.75" x14ac:dyDescent="0.15">
      <c r="A182" s="1" cm="1">
        <f t="array" ref="A182">IF(OR(A181="－",A181=""),LOOKUP(2,1/(A$4:A180&lt;&gt;"－"),A$4:A180)+1,A181+1)</f>
        <v>179</v>
      </c>
      <c r="B182" s="7" t="s">
        <v>193</v>
      </c>
      <c r="C182" s="7" t="s">
        <v>201</v>
      </c>
      <c r="D182" s="6" t="s">
        <v>202</v>
      </c>
      <c r="E182" s="9" t="s">
        <v>5</v>
      </c>
      <c r="F182" s="1" t="s">
        <v>6</v>
      </c>
      <c r="G182" s="1" t="s">
        <v>661</v>
      </c>
      <c r="H182" s="27" t="s">
        <v>4</v>
      </c>
      <c r="I182" s="15" t="s">
        <v>703</v>
      </c>
      <c r="J182" s="5"/>
      <c r="K182"/>
    </row>
    <row r="183" spans="1:11" ht="33.75" x14ac:dyDescent="0.15">
      <c r="A183" s="1" cm="1">
        <f t="array" ref="A183">IF(OR(A182="－",A182=""),LOOKUP(2,1/(A$4:A181&lt;&gt;"－"),A$4:A181)+1,A182+1)</f>
        <v>180</v>
      </c>
      <c r="B183" s="7" t="s">
        <v>193</v>
      </c>
      <c r="C183" s="7" t="s">
        <v>203</v>
      </c>
      <c r="D183" s="6" t="s">
        <v>202</v>
      </c>
      <c r="E183" s="9" t="s">
        <v>5</v>
      </c>
      <c r="F183" s="1" t="s">
        <v>6</v>
      </c>
      <c r="G183" s="1" t="s">
        <v>661</v>
      </c>
      <c r="H183" s="27" t="s">
        <v>4</v>
      </c>
      <c r="I183" s="15" t="s">
        <v>479</v>
      </c>
      <c r="J183" s="5"/>
      <c r="K183"/>
    </row>
    <row r="184" spans="1:11" ht="45" x14ac:dyDescent="0.15">
      <c r="A184" s="1" cm="1">
        <f t="array" ref="A184">IF(OR(A183="－",A183=""),LOOKUP(2,1/(A$4:A182&lt;&gt;"－"),A$4:A182)+1,A183+1)</f>
        <v>181</v>
      </c>
      <c r="B184" s="7" t="s">
        <v>193</v>
      </c>
      <c r="C184" s="7" t="s">
        <v>204</v>
      </c>
      <c r="D184" s="6" t="s">
        <v>205</v>
      </c>
      <c r="E184" s="9" t="s">
        <v>5</v>
      </c>
      <c r="F184" s="1" t="s">
        <v>6</v>
      </c>
      <c r="G184" s="1" t="s">
        <v>661</v>
      </c>
      <c r="H184" s="27" t="s">
        <v>4</v>
      </c>
      <c r="I184" s="15" t="s">
        <v>757</v>
      </c>
      <c r="J184" s="5"/>
      <c r="K184"/>
    </row>
    <row r="185" spans="1:11" ht="33.75" x14ac:dyDescent="0.15">
      <c r="A185" s="1" cm="1">
        <f t="array" ref="A185">IF(OR(A184="－",A184=""),LOOKUP(2,1/(A$4:A183&lt;&gt;"－"),A$4:A183)+1,A184+1)</f>
        <v>182</v>
      </c>
      <c r="B185" s="7" t="s">
        <v>193</v>
      </c>
      <c r="C185" s="7" t="s">
        <v>206</v>
      </c>
      <c r="D185" s="6" t="s">
        <v>207</v>
      </c>
      <c r="E185" s="9" t="s">
        <v>5</v>
      </c>
      <c r="F185" s="1" t="s">
        <v>6</v>
      </c>
      <c r="G185" s="1" t="s">
        <v>661</v>
      </c>
      <c r="H185" s="27" t="s">
        <v>4</v>
      </c>
      <c r="I185" s="15" t="s">
        <v>480</v>
      </c>
      <c r="J185" s="5"/>
      <c r="K185"/>
    </row>
    <row r="186" spans="1:11" ht="56.25" x14ac:dyDescent="0.15">
      <c r="A186" s="1" cm="1">
        <f t="array" ref="A186">IF(OR(A185="－",A185=""),LOOKUP(2,1/(A$4:A184&lt;&gt;"－"),A$4:A184)+1,A185+1)</f>
        <v>183</v>
      </c>
      <c r="B186" s="7" t="s">
        <v>193</v>
      </c>
      <c r="C186" s="7" t="s">
        <v>208</v>
      </c>
      <c r="D186" s="6" t="s">
        <v>205</v>
      </c>
      <c r="E186" s="9" t="s">
        <v>5</v>
      </c>
      <c r="F186" s="1" t="s">
        <v>6</v>
      </c>
      <c r="G186" s="1" t="s">
        <v>661</v>
      </c>
      <c r="H186" s="27" t="s">
        <v>4</v>
      </c>
      <c r="I186" s="15" t="s">
        <v>758</v>
      </c>
      <c r="J186" s="5"/>
      <c r="K186"/>
    </row>
    <row r="187" spans="1:11" ht="67.5" x14ac:dyDescent="0.15">
      <c r="A187" s="1" cm="1">
        <f t="array" ref="A187">IF(OR(A186="－",A186=""),LOOKUP(2,1/(A$4:A185&lt;&gt;"－"),A$4:A185)+1,A186+1)</f>
        <v>184</v>
      </c>
      <c r="B187" s="7" t="s">
        <v>209</v>
      </c>
      <c r="C187" s="7" t="s">
        <v>210</v>
      </c>
      <c r="D187" s="6" t="s">
        <v>704</v>
      </c>
      <c r="E187" s="9" t="s">
        <v>5</v>
      </c>
      <c r="F187" s="1" t="s">
        <v>6</v>
      </c>
      <c r="G187" s="1" t="s">
        <v>661</v>
      </c>
      <c r="H187" s="27" t="s">
        <v>4</v>
      </c>
      <c r="I187" s="15" t="s">
        <v>481</v>
      </c>
      <c r="J187" s="5"/>
      <c r="K187"/>
    </row>
    <row r="188" spans="1:11" ht="292.5" x14ac:dyDescent="0.15">
      <c r="A188" s="1" cm="1">
        <f t="array" ref="A188">IF(OR(A187="－",A187=""),LOOKUP(2,1/(A$4:A186&lt;&gt;"－"),A$4:A186)+1,A187+1)</f>
        <v>185</v>
      </c>
      <c r="B188" s="7" t="s">
        <v>193</v>
      </c>
      <c r="C188" s="7" t="s">
        <v>734</v>
      </c>
      <c r="D188" s="6" t="s">
        <v>211</v>
      </c>
      <c r="E188" s="9" t="s">
        <v>5</v>
      </c>
      <c r="F188" s="1" t="s">
        <v>753</v>
      </c>
      <c r="G188" s="1" t="s">
        <v>661</v>
      </c>
      <c r="H188" s="27" t="s">
        <v>4</v>
      </c>
      <c r="I188" s="7" t="s">
        <v>549</v>
      </c>
      <c r="J188" s="5" t="s">
        <v>419</v>
      </c>
      <c r="K188"/>
    </row>
    <row r="189" spans="1:11" ht="90" x14ac:dyDescent="0.15">
      <c r="A189" s="1" cm="1">
        <f t="array" ref="A189">IF(OR(A188="－",A188=""),LOOKUP(2,1/(A$4:A187&lt;&gt;"－"),A$4:A187)+1,A188+1)</f>
        <v>186</v>
      </c>
      <c r="B189" s="7" t="s">
        <v>212</v>
      </c>
      <c r="C189" s="7" t="s">
        <v>213</v>
      </c>
      <c r="D189" s="6" t="s">
        <v>705</v>
      </c>
      <c r="E189" s="9" t="s">
        <v>5</v>
      </c>
      <c r="F189" s="1" t="s">
        <v>6</v>
      </c>
      <c r="G189" s="1" t="s">
        <v>661</v>
      </c>
      <c r="H189" s="27" t="s">
        <v>4</v>
      </c>
      <c r="I189" s="15" t="s">
        <v>550</v>
      </c>
      <c r="J189" s="11"/>
      <c r="K189"/>
    </row>
    <row r="190" spans="1:11" ht="45" x14ac:dyDescent="0.15">
      <c r="A190" s="1" cm="1">
        <f t="array" ref="A190">IF(OR(A189="－",A189=""),LOOKUP(2,1/(A$4:A188&lt;&gt;"－"),A$4:A188)+1,A189+1)</f>
        <v>187</v>
      </c>
      <c r="B190" s="7" t="s">
        <v>212</v>
      </c>
      <c r="C190" s="7" t="s">
        <v>214</v>
      </c>
      <c r="D190" s="6" t="s">
        <v>38</v>
      </c>
      <c r="E190" s="9" t="s">
        <v>5</v>
      </c>
      <c r="F190" s="1" t="s">
        <v>6</v>
      </c>
      <c r="G190" s="1" t="s">
        <v>661</v>
      </c>
      <c r="H190" s="27" t="s">
        <v>4</v>
      </c>
      <c r="I190" s="15" t="s">
        <v>551</v>
      </c>
      <c r="J190" s="5"/>
      <c r="K190"/>
    </row>
    <row r="191" spans="1:11" ht="56.25" x14ac:dyDescent="0.15">
      <c r="A191" s="1" cm="1">
        <f t="array" ref="A191">IF(OR(A190="－",A190=""),LOOKUP(2,1/(A$4:A189&lt;&gt;"－"),A$4:A189)+1,A190+1)</f>
        <v>188</v>
      </c>
      <c r="B191" s="7" t="s">
        <v>212</v>
      </c>
      <c r="C191" s="7" t="s">
        <v>215</v>
      </c>
      <c r="D191" s="6" t="s">
        <v>38</v>
      </c>
      <c r="E191" s="9" t="s">
        <v>5</v>
      </c>
      <c r="F191" s="1" t="s">
        <v>13</v>
      </c>
      <c r="G191" s="1" t="s">
        <v>661</v>
      </c>
      <c r="H191" s="27" t="s">
        <v>4</v>
      </c>
      <c r="I191" s="15" t="s">
        <v>482</v>
      </c>
      <c r="J191" s="5"/>
      <c r="K191"/>
    </row>
    <row r="192" spans="1:11" ht="45" x14ac:dyDescent="0.15">
      <c r="A192" s="1" cm="1">
        <f t="array" ref="A192">IF(OR(A191="－",A191=""),LOOKUP(2,1/(A$4:A190&lt;&gt;"－"),A$4:A190)+1,A191+1)</f>
        <v>189</v>
      </c>
      <c r="B192" s="7" t="s">
        <v>212</v>
      </c>
      <c r="C192" s="7" t="s">
        <v>216</v>
      </c>
      <c r="D192" s="6" t="s">
        <v>38</v>
      </c>
      <c r="E192" s="9" t="s">
        <v>5</v>
      </c>
      <c r="F192" s="1" t="s">
        <v>13</v>
      </c>
      <c r="G192" s="1" t="s">
        <v>661</v>
      </c>
      <c r="H192" s="27" t="s">
        <v>4</v>
      </c>
      <c r="I192" s="15" t="s">
        <v>483</v>
      </c>
      <c r="J192" s="5"/>
      <c r="K192"/>
    </row>
    <row r="193" spans="1:11" ht="22.5" x14ac:dyDescent="0.15">
      <c r="A193" s="1" cm="1">
        <f t="array" ref="A193">IF(OR(A192="－",A192=""),LOOKUP(2,1/(A$4:A191&lt;&gt;"－"),A$4:A191)+1,A192+1)</f>
        <v>190</v>
      </c>
      <c r="B193" s="7" t="s">
        <v>212</v>
      </c>
      <c r="C193" s="7" t="s">
        <v>217</v>
      </c>
      <c r="D193" s="6" t="s">
        <v>38</v>
      </c>
      <c r="E193" s="9" t="s">
        <v>5</v>
      </c>
      <c r="F193" s="1" t="s">
        <v>753</v>
      </c>
      <c r="G193" s="1" t="s">
        <v>661</v>
      </c>
      <c r="H193" s="27" t="s">
        <v>4</v>
      </c>
      <c r="I193" s="15" t="s">
        <v>484</v>
      </c>
      <c r="J193" s="5"/>
      <c r="K193"/>
    </row>
    <row r="194" spans="1:11" ht="33.75" x14ac:dyDescent="0.15">
      <c r="A194" s="1" cm="1">
        <f t="array" ref="A194">IF(OR(A193="－",A193=""),LOOKUP(2,1/(A$4:A192&lt;&gt;"－"),A$4:A192)+1,A193+1)</f>
        <v>191</v>
      </c>
      <c r="B194" s="7" t="s">
        <v>212</v>
      </c>
      <c r="C194" s="7" t="s">
        <v>218</v>
      </c>
      <c r="D194" s="6" t="s">
        <v>219</v>
      </c>
      <c r="E194" s="9" t="s">
        <v>5</v>
      </c>
      <c r="F194" s="1" t="s">
        <v>753</v>
      </c>
      <c r="G194" s="1" t="s">
        <v>661</v>
      </c>
      <c r="H194" s="27" t="s">
        <v>4</v>
      </c>
      <c r="I194" s="15" t="s">
        <v>485</v>
      </c>
      <c r="J194" s="5"/>
      <c r="K194"/>
    </row>
    <row r="195" spans="1:11" ht="33.75" x14ac:dyDescent="0.15">
      <c r="A195" s="1" cm="1">
        <f t="array" ref="A195">IF(OR(A194="－",A194=""),LOOKUP(2,1/(A$4:A193&lt;&gt;"－"),A$4:A193)+1,A194+1)</f>
        <v>192</v>
      </c>
      <c r="B195" s="7" t="s">
        <v>212</v>
      </c>
      <c r="C195" s="7" t="s">
        <v>220</v>
      </c>
      <c r="D195" s="6" t="s">
        <v>219</v>
      </c>
      <c r="E195" s="9" t="s">
        <v>5</v>
      </c>
      <c r="F195" s="1" t="s">
        <v>753</v>
      </c>
      <c r="G195" s="1" t="s">
        <v>661</v>
      </c>
      <c r="H195" s="27" t="s">
        <v>4</v>
      </c>
      <c r="I195" s="15" t="s">
        <v>441</v>
      </c>
      <c r="J195" s="5"/>
      <c r="K195"/>
    </row>
    <row r="196" spans="1:11" ht="56.25" x14ac:dyDescent="0.15">
      <c r="A196" s="1" cm="1">
        <f t="array" ref="A196">IF(OR(A195="－",A195=""),LOOKUP(2,1/(A$4:A194&lt;&gt;"－"),A$4:A194)+1,A195+1)</f>
        <v>193</v>
      </c>
      <c r="B196" s="7" t="s">
        <v>212</v>
      </c>
      <c r="C196" s="7" t="s">
        <v>221</v>
      </c>
      <c r="D196" s="6" t="s">
        <v>222</v>
      </c>
      <c r="E196" s="9" t="s">
        <v>5</v>
      </c>
      <c r="F196" s="1" t="s">
        <v>6</v>
      </c>
      <c r="G196" s="1" t="s">
        <v>718</v>
      </c>
      <c r="H196" s="27" t="s">
        <v>4</v>
      </c>
      <c r="I196" s="15" t="s">
        <v>486</v>
      </c>
      <c r="J196" s="5"/>
      <c r="K196"/>
    </row>
    <row r="197" spans="1:11" ht="33.75" x14ac:dyDescent="0.15">
      <c r="A197" s="1" cm="1">
        <f t="array" ref="A197">IF(OR(A196="－",A196=""),LOOKUP(2,1/(A$4:A195&lt;&gt;"－"),A$4:A195)+1,A196+1)</f>
        <v>194</v>
      </c>
      <c r="B197" s="7" t="s">
        <v>212</v>
      </c>
      <c r="C197" s="7" t="s">
        <v>223</v>
      </c>
      <c r="D197" s="6" t="s">
        <v>38</v>
      </c>
      <c r="E197" s="9" t="s">
        <v>5</v>
      </c>
      <c r="F197" s="1" t="s">
        <v>6</v>
      </c>
      <c r="G197" s="1" t="s">
        <v>718</v>
      </c>
      <c r="H197" s="27" t="s">
        <v>4</v>
      </c>
      <c r="I197" s="15" t="s">
        <v>487</v>
      </c>
      <c r="J197" s="5"/>
      <c r="K197"/>
    </row>
    <row r="198" spans="1:11" ht="67.5" x14ac:dyDescent="0.15">
      <c r="A198" s="1" cm="1">
        <f t="array" ref="A198">IF(OR(A197="－",A197=""),LOOKUP(2,1/(A$4:A196&lt;&gt;"－"),A$4:A196)+1,A197+1)</f>
        <v>195</v>
      </c>
      <c r="B198" s="7" t="s">
        <v>212</v>
      </c>
      <c r="C198" s="7" t="s">
        <v>224</v>
      </c>
      <c r="D198" s="6" t="s">
        <v>225</v>
      </c>
      <c r="E198" s="9" t="s">
        <v>5</v>
      </c>
      <c r="F198" s="1" t="s">
        <v>6</v>
      </c>
      <c r="G198" s="1" t="s">
        <v>718</v>
      </c>
      <c r="H198" s="27" t="s">
        <v>4</v>
      </c>
      <c r="I198" s="15" t="s">
        <v>488</v>
      </c>
      <c r="J198" s="5"/>
      <c r="K198"/>
    </row>
    <row r="199" spans="1:11" ht="45" x14ac:dyDescent="0.15">
      <c r="A199" s="1" cm="1">
        <f t="array" ref="A199">IF(OR(A198="－",A198=""),LOOKUP(2,1/(A$4:A197&lt;&gt;"－"),A$4:A197)+1,A198+1)</f>
        <v>196</v>
      </c>
      <c r="B199" s="7" t="s">
        <v>212</v>
      </c>
      <c r="C199" s="7" t="s">
        <v>226</v>
      </c>
      <c r="D199" s="6" t="s">
        <v>38</v>
      </c>
      <c r="E199" s="9" t="s">
        <v>5</v>
      </c>
      <c r="F199" s="1" t="s">
        <v>6</v>
      </c>
      <c r="G199" s="1" t="s">
        <v>718</v>
      </c>
      <c r="H199" s="27" t="s">
        <v>4</v>
      </c>
      <c r="I199" s="15" t="s">
        <v>489</v>
      </c>
      <c r="J199" s="5"/>
      <c r="K199"/>
    </row>
    <row r="200" spans="1:11" s="4" customFormat="1" ht="56.25" x14ac:dyDescent="0.15">
      <c r="A200" s="1" cm="1">
        <f t="array" ref="A200">IF(OR(A199="－",A199=""),LOOKUP(2,1/(A$4:A198&lt;&gt;"－"),A$4:A198)+1,A199+1)</f>
        <v>197</v>
      </c>
      <c r="B200" s="7" t="s">
        <v>212</v>
      </c>
      <c r="C200" s="7" t="s">
        <v>227</v>
      </c>
      <c r="D200" s="6" t="s">
        <v>228</v>
      </c>
      <c r="E200" s="9" t="s">
        <v>5</v>
      </c>
      <c r="F200" s="1" t="s">
        <v>6</v>
      </c>
      <c r="G200" s="1" t="s">
        <v>718</v>
      </c>
      <c r="H200" s="27" t="s">
        <v>4</v>
      </c>
      <c r="I200" s="15" t="s">
        <v>490</v>
      </c>
      <c r="J200" s="5"/>
    </row>
    <row r="201" spans="1:11" ht="33.75" x14ac:dyDescent="0.15">
      <c r="A201" s="1" cm="1">
        <f t="array" ref="A201">IF(OR(A200="－",A200=""),LOOKUP(2,1/(A$4:A199&lt;&gt;"－"),A$4:A199)+1,A200+1)</f>
        <v>198</v>
      </c>
      <c r="B201" s="7" t="s">
        <v>212</v>
      </c>
      <c r="C201" s="7" t="s">
        <v>229</v>
      </c>
      <c r="D201" s="6" t="s">
        <v>38</v>
      </c>
      <c r="E201" s="9" t="s">
        <v>5</v>
      </c>
      <c r="F201" s="1" t="s">
        <v>6</v>
      </c>
      <c r="G201" s="1" t="s">
        <v>718</v>
      </c>
      <c r="H201" s="27" t="s">
        <v>4</v>
      </c>
      <c r="I201" s="15" t="s">
        <v>491</v>
      </c>
      <c r="J201" s="5"/>
      <c r="K201"/>
    </row>
    <row r="202" spans="1:11" s="4" customFormat="1" ht="33.75" x14ac:dyDescent="0.15">
      <c r="A202" s="1" cm="1">
        <f t="array" ref="A202">IF(OR(A201="－",A201=""),LOOKUP(2,1/(A$4:A200&lt;&gt;"－"),A$4:A200)+1,A201+1)</f>
        <v>199</v>
      </c>
      <c r="B202" s="7" t="s">
        <v>212</v>
      </c>
      <c r="C202" s="7" t="s">
        <v>192</v>
      </c>
      <c r="D202" s="6" t="s">
        <v>225</v>
      </c>
      <c r="E202" s="9" t="s">
        <v>5</v>
      </c>
      <c r="F202" s="1" t="s">
        <v>6</v>
      </c>
      <c r="G202" s="1" t="s">
        <v>718</v>
      </c>
      <c r="H202" s="27" t="s">
        <v>4</v>
      </c>
      <c r="I202" s="15" t="s">
        <v>492</v>
      </c>
      <c r="J202" s="5"/>
    </row>
    <row r="203" spans="1:11" s="4" customFormat="1" ht="33.75" x14ac:dyDescent="0.15">
      <c r="A203" s="1" cm="1">
        <f t="array" ref="A203">IF(OR(A202="－",A202=""),LOOKUP(2,1/(A$4:A201&lt;&gt;"－"),A$4:A201)+1,A202+1)</f>
        <v>200</v>
      </c>
      <c r="B203" s="7" t="s">
        <v>212</v>
      </c>
      <c r="C203" s="7" t="s">
        <v>89</v>
      </c>
      <c r="D203" s="6" t="s">
        <v>4</v>
      </c>
      <c r="E203" s="9" t="s">
        <v>5</v>
      </c>
      <c r="F203" s="1" t="s">
        <v>6</v>
      </c>
      <c r="G203" s="1" t="s">
        <v>718</v>
      </c>
      <c r="H203" s="27" t="s">
        <v>4</v>
      </c>
      <c r="I203" s="15" t="s">
        <v>493</v>
      </c>
      <c r="J203" s="5"/>
    </row>
    <row r="204" spans="1:11" ht="33.75" x14ac:dyDescent="0.15">
      <c r="A204" s="1" cm="1">
        <f t="array" ref="A204">IF(OR(A203="－",A203=""),LOOKUP(2,1/(A$4:A202&lt;&gt;"－"),A$4:A202)+1,A203+1)</f>
        <v>201</v>
      </c>
      <c r="B204" s="7" t="s">
        <v>212</v>
      </c>
      <c r="C204" s="7" t="s">
        <v>230</v>
      </c>
      <c r="D204" s="6" t="s">
        <v>4</v>
      </c>
      <c r="E204" s="9" t="s">
        <v>5</v>
      </c>
      <c r="F204" s="1" t="s">
        <v>6</v>
      </c>
      <c r="G204" s="1" t="s">
        <v>718</v>
      </c>
      <c r="H204" s="27" t="s">
        <v>4</v>
      </c>
      <c r="I204" s="15" t="s">
        <v>494</v>
      </c>
      <c r="J204" s="5"/>
      <c r="K204"/>
    </row>
    <row r="205" spans="1:11" ht="33.75" x14ac:dyDescent="0.15">
      <c r="A205" s="1" cm="1">
        <f t="array" ref="A205">IF(OR(A204="－",A204=""),LOOKUP(2,1/(A$4:A203&lt;&gt;"－"),A$4:A203)+1,A204+1)</f>
        <v>202</v>
      </c>
      <c r="B205" s="7" t="s">
        <v>212</v>
      </c>
      <c r="C205" s="7" t="s">
        <v>231</v>
      </c>
      <c r="D205" s="6" t="s">
        <v>38</v>
      </c>
      <c r="E205" s="9" t="s">
        <v>5</v>
      </c>
      <c r="F205" s="1" t="s">
        <v>13</v>
      </c>
      <c r="G205" s="1" t="s">
        <v>718</v>
      </c>
      <c r="H205" s="27" t="s">
        <v>4</v>
      </c>
      <c r="I205" s="15" t="s">
        <v>442</v>
      </c>
      <c r="J205" s="5"/>
      <c r="K205"/>
    </row>
    <row r="206" spans="1:11" ht="24" customHeight="1" x14ac:dyDescent="0.15">
      <c r="A206" s="1" cm="1">
        <f t="array" ref="A206">IF(OR(A205="－",A205=""),LOOKUP(2,1/(A$4:A204&lt;&gt;"－"),A$4:A204)+1,A205+1)</f>
        <v>203</v>
      </c>
      <c r="B206" s="7" t="s">
        <v>212</v>
      </c>
      <c r="C206" s="7" t="s">
        <v>232</v>
      </c>
      <c r="D206" s="6" t="s">
        <v>38</v>
      </c>
      <c r="E206" s="9" t="s">
        <v>5</v>
      </c>
      <c r="F206" s="1" t="s">
        <v>13</v>
      </c>
      <c r="G206" s="1" t="s">
        <v>718</v>
      </c>
      <c r="H206" s="27" t="s">
        <v>4</v>
      </c>
      <c r="I206" s="15" t="s">
        <v>443</v>
      </c>
      <c r="J206" s="5"/>
      <c r="K206"/>
    </row>
    <row r="207" spans="1:11" ht="168.75" x14ac:dyDescent="0.15">
      <c r="A207" s="1" cm="1">
        <f t="array" ref="A207">IF(OR(A206="－",A206=""),LOOKUP(2,1/(A$4:A205&lt;&gt;"－"),A$4:A205)+1,A206+1)</f>
        <v>204</v>
      </c>
      <c r="B207" s="7" t="s">
        <v>212</v>
      </c>
      <c r="C207" s="7" t="s">
        <v>233</v>
      </c>
      <c r="D207" s="6" t="s">
        <v>38</v>
      </c>
      <c r="E207" s="9" t="s">
        <v>5</v>
      </c>
      <c r="F207" s="1" t="s">
        <v>13</v>
      </c>
      <c r="G207" s="1" t="s">
        <v>718</v>
      </c>
      <c r="H207" s="27" t="s">
        <v>4</v>
      </c>
      <c r="I207" s="15" t="s">
        <v>557</v>
      </c>
      <c r="J207" s="5"/>
      <c r="K207"/>
    </row>
    <row r="208" spans="1:11" ht="45" x14ac:dyDescent="0.15">
      <c r="A208" s="1" cm="1">
        <f t="array" ref="A208">IF(OR(A207="－",A207=""),LOOKUP(2,1/(A$4:A206&lt;&gt;"－"),A$4:A206)+1,A207+1)</f>
        <v>205</v>
      </c>
      <c r="B208" s="7" t="s">
        <v>212</v>
      </c>
      <c r="C208" s="7" t="s">
        <v>235</v>
      </c>
      <c r="D208" s="6" t="s">
        <v>234</v>
      </c>
      <c r="E208" s="9" t="s">
        <v>5</v>
      </c>
      <c r="F208" s="1" t="s">
        <v>6</v>
      </c>
      <c r="G208" s="1" t="s">
        <v>661</v>
      </c>
      <c r="H208" s="27" t="s">
        <v>4</v>
      </c>
      <c r="I208" s="6" t="s">
        <v>543</v>
      </c>
      <c r="J208" s="5"/>
      <c r="K208"/>
    </row>
    <row r="209" spans="1:11" ht="33.75" x14ac:dyDescent="0.15">
      <c r="A209" s="1" cm="1">
        <f t="array" ref="A209">IF(OR(A208="－",A208=""),LOOKUP(2,1/(A$4:A207&lt;&gt;"－"),A$4:A207)+1,A208+1)</f>
        <v>206</v>
      </c>
      <c r="B209" s="7" t="s">
        <v>212</v>
      </c>
      <c r="C209" s="7" t="s">
        <v>735</v>
      </c>
      <c r="D209" s="6" t="s">
        <v>236</v>
      </c>
      <c r="E209" s="9" t="s">
        <v>5</v>
      </c>
      <c r="F209" s="1" t="s">
        <v>6</v>
      </c>
      <c r="G209" s="1" t="s">
        <v>661</v>
      </c>
      <c r="H209" s="27" t="s">
        <v>4</v>
      </c>
      <c r="I209" s="6" t="s">
        <v>548</v>
      </c>
      <c r="J209" s="5"/>
      <c r="K209"/>
    </row>
    <row r="210" spans="1:11" ht="22.5" x14ac:dyDescent="0.15">
      <c r="A210" s="1" cm="1">
        <f t="array" ref="A210">IF(OR(A209="－",A209=""),LOOKUP(2,1/(A$4:A208&lt;&gt;"－"),A$4:A208)+1,A209+1)</f>
        <v>207</v>
      </c>
      <c r="B210" s="7" t="s">
        <v>237</v>
      </c>
      <c r="C210" s="7" t="s">
        <v>736</v>
      </c>
      <c r="D210" s="7" t="s">
        <v>38</v>
      </c>
      <c r="E210" s="9" t="s">
        <v>5</v>
      </c>
      <c r="F210" s="1" t="s">
        <v>13</v>
      </c>
      <c r="G210" s="1" t="s">
        <v>661</v>
      </c>
      <c r="H210" s="27" t="s">
        <v>4</v>
      </c>
      <c r="I210" s="15" t="s">
        <v>496</v>
      </c>
      <c r="J210" s="5"/>
      <c r="K210"/>
    </row>
    <row r="211" spans="1:11" ht="33.75" x14ac:dyDescent="0.15">
      <c r="A211" s="1" cm="1">
        <f t="array" ref="A211">IF(OR(A210="－",A210=""),LOOKUP(2,1/(A$4:A209&lt;&gt;"－"),A$4:A209)+1,A210+1)</f>
        <v>208</v>
      </c>
      <c r="B211" s="7" t="s">
        <v>237</v>
      </c>
      <c r="C211" s="7" t="s">
        <v>420</v>
      </c>
      <c r="D211" s="6" t="s">
        <v>706</v>
      </c>
      <c r="E211" s="9" t="s">
        <v>5</v>
      </c>
      <c r="F211" s="1" t="s">
        <v>6</v>
      </c>
      <c r="G211" s="1" t="s">
        <v>661</v>
      </c>
      <c r="H211" s="9" t="s">
        <v>742</v>
      </c>
      <c r="I211" s="6" t="s">
        <v>495</v>
      </c>
      <c r="J211" s="5"/>
      <c r="K211"/>
    </row>
    <row r="212" spans="1:11" ht="33.75" x14ac:dyDescent="0.15">
      <c r="A212" s="1" cm="1">
        <f t="array" ref="A212">IF(OR(A211="－",A211=""),LOOKUP(2,1/(A$4:A210&lt;&gt;"－"),A$4:A210)+1,A211+1)</f>
        <v>209</v>
      </c>
      <c r="B212" s="7" t="s">
        <v>237</v>
      </c>
      <c r="C212" s="7" t="s">
        <v>421</v>
      </c>
      <c r="D212" s="6" t="s">
        <v>706</v>
      </c>
      <c r="E212" s="9" t="s">
        <v>5</v>
      </c>
      <c r="F212" s="1" t="s">
        <v>6</v>
      </c>
      <c r="G212" s="1" t="s">
        <v>661</v>
      </c>
      <c r="H212" s="9" t="s">
        <v>742</v>
      </c>
      <c r="I212" s="6" t="s">
        <v>495</v>
      </c>
      <c r="J212" s="5"/>
      <c r="K212"/>
    </row>
    <row r="213" spans="1:11" ht="24" customHeight="1" x14ac:dyDescent="0.15">
      <c r="A213" s="1" cm="1">
        <f t="array" ref="A213">IF(OR(A212="－",A212=""),LOOKUP(2,1/(A$4:A211&lt;&gt;"－"),A$4:A211)+1,A212+1)</f>
        <v>210</v>
      </c>
      <c r="B213" s="7" t="s">
        <v>237</v>
      </c>
      <c r="C213" s="7" t="s">
        <v>238</v>
      </c>
      <c r="D213" s="6" t="s">
        <v>239</v>
      </c>
      <c r="E213" s="9" t="s">
        <v>5</v>
      </c>
      <c r="F213" s="1" t="s">
        <v>6</v>
      </c>
      <c r="G213" s="1" t="s">
        <v>661</v>
      </c>
      <c r="H213" s="9" t="s">
        <v>742</v>
      </c>
      <c r="I213" s="6" t="s">
        <v>495</v>
      </c>
      <c r="J213" s="5"/>
      <c r="K213"/>
    </row>
    <row r="214" spans="1:11" ht="101.25" x14ac:dyDescent="0.15">
      <c r="A214" s="1" cm="1">
        <f t="array" ref="A214">IF(OR(A213="－",A213=""),LOOKUP(2,1/(A$4:A212&lt;&gt;"－"),A$4:A212)+1,A213+1)</f>
        <v>211</v>
      </c>
      <c r="B214" s="7" t="s">
        <v>237</v>
      </c>
      <c r="C214" s="7" t="s">
        <v>240</v>
      </c>
      <c r="D214" s="7" t="s">
        <v>38</v>
      </c>
      <c r="E214" s="9" t="s">
        <v>5</v>
      </c>
      <c r="F214" s="1" t="s">
        <v>13</v>
      </c>
      <c r="G214" s="1" t="s">
        <v>661</v>
      </c>
      <c r="H214" s="9" t="s">
        <v>38</v>
      </c>
      <c r="I214" s="15" t="s">
        <v>444</v>
      </c>
      <c r="J214" s="5"/>
      <c r="K214"/>
    </row>
    <row r="215" spans="1:11" ht="112.5" x14ac:dyDescent="0.15">
      <c r="A215" s="1" cm="1">
        <f t="array" ref="A215">IF(OR(A214="－",A214=""),LOOKUP(2,1/(A$4:A213&lt;&gt;"－"),A$4:A213)+1,A214+1)</f>
        <v>212</v>
      </c>
      <c r="B215" s="7" t="s">
        <v>237</v>
      </c>
      <c r="C215" s="7" t="s">
        <v>241</v>
      </c>
      <c r="D215" s="7" t="s">
        <v>38</v>
      </c>
      <c r="E215" s="9" t="s">
        <v>5</v>
      </c>
      <c r="F215" s="1" t="s">
        <v>753</v>
      </c>
      <c r="G215" s="1" t="s">
        <v>661</v>
      </c>
      <c r="H215" s="9" t="s">
        <v>38</v>
      </c>
      <c r="I215" s="15" t="s">
        <v>445</v>
      </c>
      <c r="J215" s="5"/>
      <c r="K215"/>
    </row>
    <row r="216" spans="1:11" ht="24" customHeight="1" x14ac:dyDescent="0.15">
      <c r="A216" s="1" cm="1">
        <f t="array" ref="A216">IF(OR(A215="－",A215=""),LOOKUP(2,1/(A$4:A214&lt;&gt;"－"),A$4:A214)+1,A215+1)</f>
        <v>213</v>
      </c>
      <c r="B216" s="7" t="s">
        <v>237</v>
      </c>
      <c r="C216" s="7" t="s">
        <v>242</v>
      </c>
      <c r="D216" s="7" t="s">
        <v>38</v>
      </c>
      <c r="E216" s="9" t="s">
        <v>5</v>
      </c>
      <c r="F216" s="1" t="s">
        <v>6</v>
      </c>
      <c r="G216" s="1" t="s">
        <v>661</v>
      </c>
      <c r="H216" s="9" t="s">
        <v>38</v>
      </c>
      <c r="I216" s="15" t="s">
        <v>497</v>
      </c>
      <c r="J216" s="5"/>
      <c r="K216"/>
    </row>
    <row r="217" spans="1:11" ht="56.25" x14ac:dyDescent="0.15">
      <c r="A217" s="1" cm="1">
        <f t="array" ref="A217">IF(OR(A216="－",A216=""),LOOKUP(2,1/(A$4:A215&lt;&gt;"－"),A$4:A215)+1,A216+1)</f>
        <v>214</v>
      </c>
      <c r="B217" s="7" t="s">
        <v>237</v>
      </c>
      <c r="C217" s="7" t="s">
        <v>243</v>
      </c>
      <c r="D217" s="7" t="s">
        <v>38</v>
      </c>
      <c r="E217" s="9" t="s">
        <v>5</v>
      </c>
      <c r="F217" s="1" t="s">
        <v>6</v>
      </c>
      <c r="G217" s="1" t="s">
        <v>718</v>
      </c>
      <c r="H217" s="9" t="s">
        <v>38</v>
      </c>
      <c r="I217" s="15" t="s">
        <v>498</v>
      </c>
      <c r="J217" s="5"/>
      <c r="K217"/>
    </row>
    <row r="218" spans="1:11" s="4" customFormat="1" ht="33.75" x14ac:dyDescent="0.15">
      <c r="A218" s="1" cm="1">
        <f t="array" ref="A218">IF(OR(A217="－",A217=""),LOOKUP(2,1/(A$4:A216&lt;&gt;"－"),A$4:A216)+1,A217+1)</f>
        <v>215</v>
      </c>
      <c r="B218" s="7" t="s">
        <v>237</v>
      </c>
      <c r="C218" s="7" t="s">
        <v>244</v>
      </c>
      <c r="D218" s="6" t="s">
        <v>38</v>
      </c>
      <c r="E218" s="9" t="s">
        <v>5</v>
      </c>
      <c r="F218" s="1" t="s">
        <v>6</v>
      </c>
      <c r="G218" s="1" t="s">
        <v>661</v>
      </c>
      <c r="H218" s="9" t="s">
        <v>38</v>
      </c>
      <c r="I218" s="15" t="s">
        <v>499</v>
      </c>
      <c r="J218" s="5"/>
    </row>
    <row r="219" spans="1:11" ht="45" x14ac:dyDescent="0.15">
      <c r="A219" s="1" cm="1">
        <f t="array" ref="A219">IF(OR(A218="－",A218=""),LOOKUP(2,1/(A$4:A217&lt;&gt;"－"),A$4:A217)+1,A218+1)</f>
        <v>216</v>
      </c>
      <c r="B219" s="7" t="s">
        <v>237</v>
      </c>
      <c r="C219" s="7" t="s">
        <v>245</v>
      </c>
      <c r="D219" s="6" t="s">
        <v>38</v>
      </c>
      <c r="E219" s="9" t="s">
        <v>5</v>
      </c>
      <c r="F219" s="1" t="s">
        <v>6</v>
      </c>
      <c r="G219" s="1" t="s">
        <v>661</v>
      </c>
      <c r="H219" s="9" t="s">
        <v>38</v>
      </c>
      <c r="I219" s="15" t="s">
        <v>500</v>
      </c>
      <c r="J219" s="5"/>
      <c r="K219"/>
    </row>
    <row r="220" spans="1:11" ht="33.75" x14ac:dyDescent="0.15">
      <c r="A220" s="1" cm="1">
        <f t="array" ref="A220">IF(OR(A219="－",A219=""),LOOKUP(2,1/(A$4:A218&lt;&gt;"－"),A$4:A218)+1,A219+1)</f>
        <v>217</v>
      </c>
      <c r="B220" s="7" t="s">
        <v>237</v>
      </c>
      <c r="C220" s="7" t="s">
        <v>246</v>
      </c>
      <c r="D220" s="6" t="s">
        <v>38</v>
      </c>
      <c r="E220" s="9" t="s">
        <v>5</v>
      </c>
      <c r="F220" s="1" t="s">
        <v>717</v>
      </c>
      <c r="G220" s="1" t="s">
        <v>661</v>
      </c>
      <c r="H220" s="9" t="s">
        <v>38</v>
      </c>
      <c r="I220" s="15" t="s">
        <v>446</v>
      </c>
      <c r="J220" s="5"/>
      <c r="K220"/>
    </row>
    <row r="221" spans="1:11" ht="56.25" x14ac:dyDescent="0.15">
      <c r="A221" s="1" cm="1">
        <f t="array" ref="A221">IF(OR(A220="－",A220=""),LOOKUP(2,1/(A$4:A219&lt;&gt;"－"),A$4:A219)+1,A220+1)</f>
        <v>218</v>
      </c>
      <c r="B221" s="7" t="s">
        <v>237</v>
      </c>
      <c r="C221" s="7" t="s">
        <v>426</v>
      </c>
      <c r="D221" s="6" t="s">
        <v>707</v>
      </c>
      <c r="E221" s="9" t="s">
        <v>5</v>
      </c>
      <c r="F221" s="1" t="s">
        <v>6</v>
      </c>
      <c r="G221" s="1" t="s">
        <v>661</v>
      </c>
      <c r="H221" s="9" t="s">
        <v>742</v>
      </c>
      <c r="I221" s="6" t="s">
        <v>495</v>
      </c>
      <c r="J221" s="5"/>
      <c r="K221"/>
    </row>
    <row r="222" spans="1:11" ht="24" customHeight="1" x14ac:dyDescent="0.15">
      <c r="A222" s="1" cm="1">
        <f t="array" ref="A222">IF(OR(A221="－",A221=""),LOOKUP(2,1/(A$4:A220&lt;&gt;"－"),A$4:A220)+1,A221+1)</f>
        <v>219</v>
      </c>
      <c r="B222" s="7" t="s">
        <v>237</v>
      </c>
      <c r="C222" s="7" t="s">
        <v>247</v>
      </c>
      <c r="D222" s="6" t="s">
        <v>248</v>
      </c>
      <c r="E222" s="9" t="s">
        <v>5</v>
      </c>
      <c r="F222" s="1" t="s">
        <v>6</v>
      </c>
      <c r="G222" s="1" t="s">
        <v>661</v>
      </c>
      <c r="H222" s="9" t="s">
        <v>742</v>
      </c>
      <c r="I222" s="6" t="s">
        <v>495</v>
      </c>
      <c r="J222" s="5"/>
      <c r="K222"/>
    </row>
    <row r="223" spans="1:11" ht="24" customHeight="1" x14ac:dyDescent="0.15">
      <c r="A223" s="1" cm="1">
        <f t="array" ref="A223">IF(OR(A222="－",A222=""),LOOKUP(2,1/(A$4:A221&lt;&gt;"－"),A$4:A221)+1,A222+1)</f>
        <v>220</v>
      </c>
      <c r="B223" s="7" t="s">
        <v>237</v>
      </c>
      <c r="C223" s="7" t="s">
        <v>249</v>
      </c>
      <c r="D223" s="6" t="s">
        <v>250</v>
      </c>
      <c r="E223" s="9" t="s">
        <v>5</v>
      </c>
      <c r="F223" s="1" t="s">
        <v>6</v>
      </c>
      <c r="G223" s="1" t="s">
        <v>661</v>
      </c>
      <c r="H223" s="9" t="s">
        <v>742</v>
      </c>
      <c r="I223" s="6" t="s">
        <v>495</v>
      </c>
      <c r="J223" s="5"/>
      <c r="K223"/>
    </row>
    <row r="224" spans="1:11" ht="33.75" x14ac:dyDescent="0.15">
      <c r="A224" s="1" cm="1">
        <f t="array" ref="A224">IF(OR(A223="－",A223=""),LOOKUP(2,1/(A$4:A222&lt;&gt;"－"),A$4:A222)+1,A223+1)</f>
        <v>221</v>
      </c>
      <c r="B224" s="7" t="s">
        <v>237</v>
      </c>
      <c r="C224" s="7" t="s">
        <v>251</v>
      </c>
      <c r="D224" s="6" t="s">
        <v>708</v>
      </c>
      <c r="E224" s="9" t="s">
        <v>5</v>
      </c>
      <c r="F224" s="1" t="s">
        <v>6</v>
      </c>
      <c r="G224" s="1" t="s">
        <v>718</v>
      </c>
      <c r="H224" s="9" t="s">
        <v>742</v>
      </c>
      <c r="I224" s="6" t="s">
        <v>495</v>
      </c>
      <c r="J224" s="5"/>
      <c r="K224"/>
    </row>
    <row r="225" spans="1:11" ht="56.25" x14ac:dyDescent="0.15">
      <c r="A225" s="1" cm="1">
        <f t="array" ref="A225">IF(OR(A224="－",A224=""),LOOKUP(2,1/(A$4:A223&lt;&gt;"－"),A$4:A223)+1,A224+1)</f>
        <v>222</v>
      </c>
      <c r="B225" s="7" t="s">
        <v>237</v>
      </c>
      <c r="C225" s="7" t="s">
        <v>737</v>
      </c>
      <c r="D225" s="6" t="s">
        <v>38</v>
      </c>
      <c r="E225" s="9" t="s">
        <v>5</v>
      </c>
      <c r="F225" s="1" t="s">
        <v>6</v>
      </c>
      <c r="G225" s="1" t="s">
        <v>718</v>
      </c>
      <c r="H225" s="9" t="s">
        <v>38</v>
      </c>
      <c r="I225" s="15" t="s">
        <v>501</v>
      </c>
      <c r="J225" s="5"/>
      <c r="K225"/>
    </row>
    <row r="226" spans="1:11" s="4" customFormat="1" ht="33.75" x14ac:dyDescent="0.15">
      <c r="A226" s="1" cm="1">
        <f t="array" ref="A226">IF(OR(A225="－",A225=""),LOOKUP(2,1/(A$4:A224&lt;&gt;"－"),A$4:A224)+1,A225+1)</f>
        <v>223</v>
      </c>
      <c r="B226" s="7" t="s">
        <v>237</v>
      </c>
      <c r="C226" s="7" t="s">
        <v>738</v>
      </c>
      <c r="D226" s="6" t="s">
        <v>38</v>
      </c>
      <c r="E226" s="9" t="s">
        <v>5</v>
      </c>
      <c r="F226" s="1" t="s">
        <v>6</v>
      </c>
      <c r="G226" s="1" t="s">
        <v>718</v>
      </c>
      <c r="H226" s="9" t="s">
        <v>38</v>
      </c>
      <c r="I226" s="15" t="s">
        <v>502</v>
      </c>
      <c r="J226" s="5"/>
    </row>
    <row r="227" spans="1:11" ht="56.25" x14ac:dyDescent="0.15">
      <c r="A227" s="1" cm="1">
        <f t="array" ref="A227">IF(OR(A226="－",A226=""),LOOKUP(2,1/(A$4:A225&lt;&gt;"－"),A$4:A225)+1,A226+1)</f>
        <v>224</v>
      </c>
      <c r="B227" s="7" t="s">
        <v>252</v>
      </c>
      <c r="C227" s="7" t="s">
        <v>253</v>
      </c>
      <c r="D227" s="6" t="s">
        <v>254</v>
      </c>
      <c r="E227" s="9" t="s">
        <v>5</v>
      </c>
      <c r="F227" s="1" t="s">
        <v>6</v>
      </c>
      <c r="G227" s="1" t="s">
        <v>661</v>
      </c>
      <c r="H227" s="9" t="s">
        <v>38</v>
      </c>
      <c r="I227" s="15" t="s">
        <v>503</v>
      </c>
      <c r="J227" s="5"/>
      <c r="K227"/>
    </row>
    <row r="228" spans="1:11" ht="45" x14ac:dyDescent="0.15">
      <c r="A228" s="1" cm="1">
        <f t="array" ref="A228">IF(OR(A227="－",A227=""),LOOKUP(2,1/(A$4:A226&lt;&gt;"－"),A$4:A226)+1,A227+1)</f>
        <v>225</v>
      </c>
      <c r="B228" s="7" t="s">
        <v>252</v>
      </c>
      <c r="C228" s="7" t="s">
        <v>255</v>
      </c>
      <c r="D228" s="6" t="s">
        <v>254</v>
      </c>
      <c r="E228" s="9" t="s">
        <v>5</v>
      </c>
      <c r="F228" s="1" t="s">
        <v>6</v>
      </c>
      <c r="G228" s="1" t="s">
        <v>661</v>
      </c>
      <c r="H228" s="9" t="s">
        <v>38</v>
      </c>
      <c r="I228" s="15" t="s">
        <v>504</v>
      </c>
      <c r="J228" s="5"/>
      <c r="K228"/>
    </row>
    <row r="229" spans="1:11" ht="56.25" x14ac:dyDescent="0.15">
      <c r="A229" s="1" cm="1">
        <f t="array" ref="A229">IF(OR(A228="－",A228=""),LOOKUP(2,1/(A$4:A227&lt;&gt;"－"),A$4:A227)+1,A228+1)</f>
        <v>226</v>
      </c>
      <c r="B229" s="7" t="s">
        <v>252</v>
      </c>
      <c r="C229" s="7" t="s">
        <v>256</v>
      </c>
      <c r="D229" s="6" t="s">
        <v>257</v>
      </c>
      <c r="E229" s="9" t="s">
        <v>5</v>
      </c>
      <c r="F229" s="1" t="s">
        <v>6</v>
      </c>
      <c r="G229" s="1" t="s">
        <v>661</v>
      </c>
      <c r="H229" s="9" t="s">
        <v>38</v>
      </c>
      <c r="I229" s="15" t="s">
        <v>505</v>
      </c>
      <c r="J229" s="5"/>
      <c r="K229"/>
    </row>
    <row r="230" spans="1:11" ht="56.25" x14ac:dyDescent="0.15">
      <c r="A230" s="1" cm="1">
        <f t="array" ref="A230">IF(OR(A229="－",A229=""),LOOKUP(2,1/(A$4:A228&lt;&gt;"－"),A$4:A228)+1,A229+1)</f>
        <v>227</v>
      </c>
      <c r="B230" s="7" t="s">
        <v>252</v>
      </c>
      <c r="C230" s="7" t="s">
        <v>258</v>
      </c>
      <c r="D230" s="6" t="s">
        <v>4</v>
      </c>
      <c r="E230" s="9" t="s">
        <v>5</v>
      </c>
      <c r="F230" s="1" t="s">
        <v>6</v>
      </c>
      <c r="G230" s="1" t="s">
        <v>661</v>
      </c>
      <c r="H230" s="9" t="s">
        <v>38</v>
      </c>
      <c r="I230" s="15" t="s">
        <v>506</v>
      </c>
      <c r="J230" s="5"/>
      <c r="K230"/>
    </row>
    <row r="231" spans="1:11" ht="78.75" x14ac:dyDescent="0.15">
      <c r="A231" s="1" cm="1">
        <f t="array" ref="A231">IF(OR(A230="－",A230=""),LOOKUP(2,1/(A$4:A229&lt;&gt;"－"),A$4:A229)+1,A230+1)</f>
        <v>228</v>
      </c>
      <c r="B231" s="7" t="s">
        <v>252</v>
      </c>
      <c r="C231" s="7" t="s">
        <v>259</v>
      </c>
      <c r="D231" s="6" t="s">
        <v>260</v>
      </c>
      <c r="E231" s="9" t="s">
        <v>5</v>
      </c>
      <c r="F231" s="1" t="s">
        <v>13</v>
      </c>
      <c r="G231" s="1" t="s">
        <v>661</v>
      </c>
      <c r="H231" s="9" t="s">
        <v>38</v>
      </c>
      <c r="I231" s="15" t="s">
        <v>507</v>
      </c>
      <c r="J231" s="5"/>
      <c r="K231"/>
    </row>
    <row r="232" spans="1:11" ht="56.25" x14ac:dyDescent="0.15">
      <c r="A232" s="1" cm="1">
        <f t="array" ref="A232">IF(OR(A231="－",A231=""),LOOKUP(2,1/(A$4:A230&lt;&gt;"－"),A$4:A230)+1,A231+1)</f>
        <v>229</v>
      </c>
      <c r="B232" s="7" t="s">
        <v>252</v>
      </c>
      <c r="C232" s="7" t="s">
        <v>261</v>
      </c>
      <c r="D232" s="6" t="s">
        <v>260</v>
      </c>
      <c r="E232" s="9" t="s">
        <v>5</v>
      </c>
      <c r="F232" s="1" t="s">
        <v>13</v>
      </c>
      <c r="G232" s="1" t="s">
        <v>661</v>
      </c>
      <c r="H232" s="9" t="s">
        <v>38</v>
      </c>
      <c r="I232" s="15" t="s">
        <v>508</v>
      </c>
      <c r="J232" s="5"/>
      <c r="K232"/>
    </row>
    <row r="233" spans="1:11" ht="56.25" x14ac:dyDescent="0.15">
      <c r="A233" s="1" cm="1">
        <f t="array" ref="A233">IF(OR(A232="－",A232=""),LOOKUP(2,1/(A$4:A231&lt;&gt;"－"),A$4:A231)+1,A232+1)</f>
        <v>230</v>
      </c>
      <c r="B233" s="7" t="s">
        <v>252</v>
      </c>
      <c r="C233" s="7" t="s">
        <v>262</v>
      </c>
      <c r="D233" s="6" t="s">
        <v>4</v>
      </c>
      <c r="E233" s="9" t="s">
        <v>5</v>
      </c>
      <c r="F233" s="1" t="s">
        <v>13</v>
      </c>
      <c r="G233" s="1" t="s">
        <v>661</v>
      </c>
      <c r="H233" s="9" t="s">
        <v>38</v>
      </c>
      <c r="I233" s="15" t="s">
        <v>799</v>
      </c>
      <c r="J233" s="5"/>
      <c r="K233"/>
    </row>
    <row r="234" spans="1:11" ht="56.25" x14ac:dyDescent="0.15">
      <c r="A234" s="1" cm="1">
        <f t="array" ref="A234">IF(OR(A233="－",A233=""),LOOKUP(2,1/(A$4:A232&lt;&gt;"－"),A$4:A232)+1,A233+1)</f>
        <v>231</v>
      </c>
      <c r="B234" s="7" t="s">
        <v>252</v>
      </c>
      <c r="C234" s="7" t="s">
        <v>263</v>
      </c>
      <c r="D234" s="6" t="s">
        <v>4</v>
      </c>
      <c r="E234" s="9" t="s">
        <v>5</v>
      </c>
      <c r="F234" s="1" t="s">
        <v>13</v>
      </c>
      <c r="G234" s="1" t="s">
        <v>661</v>
      </c>
      <c r="H234" s="9" t="s">
        <v>38</v>
      </c>
      <c r="I234" s="15" t="s">
        <v>509</v>
      </c>
      <c r="J234" s="5"/>
      <c r="K234"/>
    </row>
    <row r="235" spans="1:11" ht="56.25" x14ac:dyDescent="0.15">
      <c r="A235" s="1" cm="1">
        <f t="array" ref="A235">IF(OR(A234="－",A234=""),LOOKUP(2,1/(A$4:A233&lt;&gt;"－"),A$4:A233)+1,A234+1)</f>
        <v>232</v>
      </c>
      <c r="B235" s="7" t="s">
        <v>264</v>
      </c>
      <c r="C235" s="7" t="s">
        <v>709</v>
      </c>
      <c r="D235" s="6" t="s">
        <v>265</v>
      </c>
      <c r="E235" s="9" t="s">
        <v>5</v>
      </c>
      <c r="F235" s="1" t="s">
        <v>13</v>
      </c>
      <c r="G235" s="1" t="s">
        <v>661</v>
      </c>
      <c r="H235" s="9" t="s">
        <v>38</v>
      </c>
      <c r="I235" s="15" t="s">
        <v>510</v>
      </c>
      <c r="J235" s="5"/>
      <c r="K235"/>
    </row>
    <row r="236" spans="1:11" ht="45" x14ac:dyDescent="0.15">
      <c r="A236" s="1" cm="1">
        <f t="array" ref="A236">IF(OR(A235="－",A235=""),LOOKUP(2,1/(A$4:A234&lt;&gt;"－"),A$4:A234)+1,A235+1)</f>
        <v>233</v>
      </c>
      <c r="B236" s="7" t="s">
        <v>252</v>
      </c>
      <c r="C236" s="7" t="s">
        <v>266</v>
      </c>
      <c r="D236" s="6" t="s">
        <v>4</v>
      </c>
      <c r="E236" s="9" t="s">
        <v>5</v>
      </c>
      <c r="F236" s="1" t="s">
        <v>13</v>
      </c>
      <c r="G236" s="1" t="s">
        <v>661</v>
      </c>
      <c r="H236" s="9" t="s">
        <v>38</v>
      </c>
      <c r="I236" s="15" t="s">
        <v>511</v>
      </c>
      <c r="J236" s="5"/>
      <c r="K236"/>
    </row>
    <row r="237" spans="1:11" ht="45" x14ac:dyDescent="0.15">
      <c r="A237" s="1" cm="1">
        <f t="array" ref="A237">IF(OR(A236="－",A236=""),LOOKUP(2,1/(A$4:A235&lt;&gt;"－"),A$4:A235)+1,A236+1)</f>
        <v>234</v>
      </c>
      <c r="B237" s="7" t="s">
        <v>252</v>
      </c>
      <c r="C237" s="7" t="s">
        <v>267</v>
      </c>
      <c r="D237" s="6" t="s">
        <v>4</v>
      </c>
      <c r="E237" s="9" t="s">
        <v>5</v>
      </c>
      <c r="F237" s="1" t="s">
        <v>13</v>
      </c>
      <c r="G237" s="1" t="s">
        <v>661</v>
      </c>
      <c r="H237" s="9" t="s">
        <v>38</v>
      </c>
      <c r="I237" s="15" t="s">
        <v>447</v>
      </c>
      <c r="J237" s="5"/>
      <c r="K237"/>
    </row>
    <row r="238" spans="1:11" ht="56.25" x14ac:dyDescent="0.15">
      <c r="A238" s="1" cm="1">
        <f t="array" ref="A238">IF(OR(A237="－",A237=""),LOOKUP(2,1/(A$4:A236&lt;&gt;"－"),A$4:A236)+1,A237+1)</f>
        <v>235</v>
      </c>
      <c r="B238" s="7" t="s">
        <v>252</v>
      </c>
      <c r="C238" s="7" t="s">
        <v>268</v>
      </c>
      <c r="D238" s="6" t="s">
        <v>254</v>
      </c>
      <c r="E238" s="9" t="s">
        <v>5</v>
      </c>
      <c r="F238" s="1" t="s">
        <v>6</v>
      </c>
      <c r="G238" s="1" t="s">
        <v>661</v>
      </c>
      <c r="H238" s="9" t="s">
        <v>38</v>
      </c>
      <c r="I238" s="15" t="s">
        <v>512</v>
      </c>
      <c r="J238" s="5"/>
      <c r="K238"/>
    </row>
    <row r="239" spans="1:11" ht="56.25" x14ac:dyDescent="0.15">
      <c r="A239" s="1" cm="1">
        <f t="array" ref="A239">IF(OR(A238="－",A238=""),LOOKUP(2,1/(A$4:A237&lt;&gt;"－"),A$4:A237)+1,A238+1)</f>
        <v>236</v>
      </c>
      <c r="B239" s="7" t="s">
        <v>252</v>
      </c>
      <c r="C239" s="7" t="s">
        <v>269</v>
      </c>
      <c r="D239" s="6" t="s">
        <v>257</v>
      </c>
      <c r="E239" s="9" t="s">
        <v>5</v>
      </c>
      <c r="F239" s="1" t="s">
        <v>6</v>
      </c>
      <c r="G239" s="1" t="s">
        <v>661</v>
      </c>
      <c r="H239" s="9" t="s">
        <v>38</v>
      </c>
      <c r="I239" s="15" t="s">
        <v>513</v>
      </c>
      <c r="J239" s="5"/>
      <c r="K239"/>
    </row>
    <row r="240" spans="1:11" ht="90" x14ac:dyDescent="0.15">
      <c r="A240" s="1" cm="1">
        <f t="array" ref="A240">IF(OR(A239="－",A239=""),LOOKUP(2,1/(A$4:A238&lt;&gt;"－"),A$4:A238)+1,A239+1)</f>
        <v>237</v>
      </c>
      <c r="B240" s="7" t="s">
        <v>252</v>
      </c>
      <c r="C240" s="7" t="s">
        <v>270</v>
      </c>
      <c r="D240" s="6" t="s">
        <v>260</v>
      </c>
      <c r="E240" s="9" t="s">
        <v>5</v>
      </c>
      <c r="F240" s="1" t="s">
        <v>13</v>
      </c>
      <c r="G240" s="1" t="s">
        <v>661</v>
      </c>
      <c r="H240" s="9" t="s">
        <v>38</v>
      </c>
      <c r="I240" s="15" t="s">
        <v>514</v>
      </c>
      <c r="J240" s="5"/>
      <c r="K240"/>
    </row>
    <row r="241" spans="1:11" ht="90" x14ac:dyDescent="0.15">
      <c r="A241" s="1" cm="1">
        <f t="array" ref="A241">IF(OR(A240="－",A240=""),LOOKUP(2,1/(A$4:A239&lt;&gt;"－"),A$4:A239)+1,A240+1)</f>
        <v>238</v>
      </c>
      <c r="B241" s="7" t="s">
        <v>252</v>
      </c>
      <c r="C241" s="7" t="s">
        <v>271</v>
      </c>
      <c r="D241" s="6" t="s">
        <v>4</v>
      </c>
      <c r="E241" s="9" t="s">
        <v>5</v>
      </c>
      <c r="F241" s="1" t="s">
        <v>13</v>
      </c>
      <c r="G241" s="1" t="s">
        <v>661</v>
      </c>
      <c r="H241" s="9" t="s">
        <v>38</v>
      </c>
      <c r="I241" s="15" t="s">
        <v>515</v>
      </c>
      <c r="J241" s="5"/>
      <c r="K241"/>
    </row>
    <row r="242" spans="1:11" ht="112.5" x14ac:dyDescent="0.15">
      <c r="A242" s="1" cm="1">
        <f t="array" ref="A242">IF(OR(A241="－",A241=""),LOOKUP(2,1/(A$4:A240&lt;&gt;"－"),A$4:A240)+1,A241+1)</f>
        <v>239</v>
      </c>
      <c r="B242" s="7" t="s">
        <v>252</v>
      </c>
      <c r="C242" s="7" t="s">
        <v>710</v>
      </c>
      <c r="D242" s="6" t="s">
        <v>4</v>
      </c>
      <c r="E242" s="9" t="s">
        <v>5</v>
      </c>
      <c r="F242" s="1" t="s">
        <v>13</v>
      </c>
      <c r="G242" s="1" t="s">
        <v>661</v>
      </c>
      <c r="H242" s="9" t="s">
        <v>38</v>
      </c>
      <c r="I242" s="15" t="s">
        <v>516</v>
      </c>
      <c r="J242" s="5"/>
      <c r="K242"/>
    </row>
    <row r="243" spans="1:11" ht="33.75" x14ac:dyDescent="0.15">
      <c r="A243" s="1" cm="1">
        <f t="array" ref="A243">IF(OR(A242="－",A242=""),LOOKUP(2,1/(A$4:A241&lt;&gt;"－"),A$4:A241)+1,A242+1)</f>
        <v>240</v>
      </c>
      <c r="B243" s="7" t="s">
        <v>252</v>
      </c>
      <c r="C243" s="7" t="s">
        <v>711</v>
      </c>
      <c r="D243" s="6" t="s">
        <v>4</v>
      </c>
      <c r="E243" s="9" t="s">
        <v>5</v>
      </c>
      <c r="F243" s="1" t="s">
        <v>6</v>
      </c>
      <c r="G243" s="1" t="s">
        <v>661</v>
      </c>
      <c r="H243" s="9" t="s">
        <v>38</v>
      </c>
      <c r="I243" s="15" t="s">
        <v>517</v>
      </c>
      <c r="J243" s="5"/>
      <c r="K243"/>
    </row>
    <row r="244" spans="1:11" ht="101.25" x14ac:dyDescent="0.15">
      <c r="A244" s="1" cm="1">
        <f t="array" ref="A244">IF(OR(A243="－",A243=""),LOOKUP(2,1/(A$4:A242&lt;&gt;"－"),A$4:A242)+1,A243+1)</f>
        <v>241</v>
      </c>
      <c r="B244" s="7" t="s">
        <v>252</v>
      </c>
      <c r="C244" s="7" t="s">
        <v>272</v>
      </c>
      <c r="D244" s="6" t="s">
        <v>260</v>
      </c>
      <c r="E244" s="9" t="s">
        <v>5</v>
      </c>
      <c r="F244" s="1" t="s">
        <v>13</v>
      </c>
      <c r="G244" s="1" t="s">
        <v>661</v>
      </c>
      <c r="H244" s="9" t="s">
        <v>38</v>
      </c>
      <c r="I244" s="15" t="s">
        <v>749</v>
      </c>
      <c r="J244" s="5"/>
      <c r="K244"/>
    </row>
    <row r="245" spans="1:11" ht="67.5" x14ac:dyDescent="0.15">
      <c r="A245" s="1" cm="1">
        <f t="array" ref="A245">IF(OR(A244="－",A244=""),LOOKUP(2,1/(A$4:A243&lt;&gt;"－"),A$4:A243)+1,A244+1)</f>
        <v>242</v>
      </c>
      <c r="B245" s="7" t="s">
        <v>252</v>
      </c>
      <c r="C245" s="7" t="s">
        <v>712</v>
      </c>
      <c r="D245" s="6" t="s">
        <v>4</v>
      </c>
      <c r="E245" s="9" t="s">
        <v>5</v>
      </c>
      <c r="F245" s="1" t="s">
        <v>13</v>
      </c>
      <c r="G245" s="1" t="s">
        <v>718</v>
      </c>
      <c r="H245" s="9" t="s">
        <v>38</v>
      </c>
      <c r="I245" s="15" t="s">
        <v>659</v>
      </c>
      <c r="J245" s="5"/>
      <c r="K245"/>
    </row>
    <row r="246" spans="1:11" ht="78.75" x14ac:dyDescent="0.15">
      <c r="A246" s="1" cm="1">
        <f t="array" ref="A246">IF(OR(A245="－",A245=""),LOOKUP(2,1/(A$4:A244&lt;&gt;"－"),A$4:A244)+1,A245+1)</f>
        <v>243</v>
      </c>
      <c r="B246" s="7" t="s">
        <v>252</v>
      </c>
      <c r="C246" s="7" t="s">
        <v>273</v>
      </c>
      <c r="D246" s="6" t="s">
        <v>4</v>
      </c>
      <c r="E246" s="9" t="s">
        <v>5</v>
      </c>
      <c r="F246" s="1" t="s">
        <v>13</v>
      </c>
      <c r="G246" s="1" t="s">
        <v>718</v>
      </c>
      <c r="H246" s="9" t="s">
        <v>38</v>
      </c>
      <c r="I246" s="15" t="s">
        <v>518</v>
      </c>
      <c r="J246" s="5"/>
      <c r="K246"/>
    </row>
    <row r="247" spans="1:11" ht="33.75" x14ac:dyDescent="0.15">
      <c r="A247" s="1" cm="1">
        <f t="array" ref="A247">IF(OR(A246="－",A246=""),LOOKUP(2,1/(A$4:A245&lt;&gt;"－"),A$4:A245)+1,A246+1)</f>
        <v>244</v>
      </c>
      <c r="B247" s="7" t="s">
        <v>252</v>
      </c>
      <c r="C247" s="7" t="s">
        <v>670</v>
      </c>
      <c r="D247" s="6" t="s">
        <v>4</v>
      </c>
      <c r="E247" s="9" t="s">
        <v>5</v>
      </c>
      <c r="F247" s="1" t="s">
        <v>13</v>
      </c>
      <c r="G247" s="1" t="s">
        <v>661</v>
      </c>
      <c r="H247" s="9" t="s">
        <v>38</v>
      </c>
      <c r="I247" s="15" t="s">
        <v>519</v>
      </c>
      <c r="J247" s="5"/>
      <c r="K247"/>
    </row>
    <row r="248" spans="1:11" s="4" customFormat="1" ht="45" x14ac:dyDescent="0.15">
      <c r="A248" s="1" cm="1">
        <f t="array" ref="A248">IF(OR(A247="－",A247=""),LOOKUP(2,1/(A$4:A246&lt;&gt;"－"),A$4:A246)+1,A247+1)</f>
        <v>245</v>
      </c>
      <c r="B248" s="7" t="s">
        <v>252</v>
      </c>
      <c r="C248" s="7" t="s">
        <v>669</v>
      </c>
      <c r="D248" s="6" t="s">
        <v>4</v>
      </c>
      <c r="E248" s="9" t="s">
        <v>5</v>
      </c>
      <c r="F248" s="1" t="s">
        <v>13</v>
      </c>
      <c r="G248" s="1" t="s">
        <v>661</v>
      </c>
      <c r="H248" s="9" t="s">
        <v>38</v>
      </c>
      <c r="I248" s="15" t="s">
        <v>448</v>
      </c>
      <c r="J248" s="5"/>
    </row>
    <row r="249" spans="1:11" ht="90" x14ac:dyDescent="0.15">
      <c r="A249" s="1" cm="1">
        <f t="array" ref="A249">IF(OR(A248="－",A248=""),LOOKUP(2,1/(A$4:A247&lt;&gt;"－"),A$4:A247)+1,A248+1)</f>
        <v>246</v>
      </c>
      <c r="B249" s="7" t="s">
        <v>252</v>
      </c>
      <c r="C249" s="7" t="s">
        <v>274</v>
      </c>
      <c r="D249" s="6" t="s">
        <v>260</v>
      </c>
      <c r="E249" s="9" t="s">
        <v>5</v>
      </c>
      <c r="F249" s="1" t="s">
        <v>417</v>
      </c>
      <c r="G249" s="1" t="s">
        <v>661</v>
      </c>
      <c r="H249" s="9" t="s">
        <v>38</v>
      </c>
      <c r="I249" s="15" t="s">
        <v>449</v>
      </c>
      <c r="J249" s="10" t="s">
        <v>725</v>
      </c>
      <c r="K249"/>
    </row>
    <row r="250" spans="1:11" ht="45" x14ac:dyDescent="0.15">
      <c r="A250" s="1" cm="1">
        <f t="array" ref="A250">IF(OR(A249="－",A249=""),LOOKUP(2,1/(A$4:A248&lt;&gt;"－"),A$4:A248)+1,A249+1)</f>
        <v>247</v>
      </c>
      <c r="B250" s="7" t="s">
        <v>252</v>
      </c>
      <c r="C250" s="7" t="s">
        <v>276</v>
      </c>
      <c r="D250" s="6" t="s">
        <v>260</v>
      </c>
      <c r="E250" s="9" t="s">
        <v>5</v>
      </c>
      <c r="F250" s="1" t="s">
        <v>13</v>
      </c>
      <c r="G250" s="1" t="s">
        <v>661</v>
      </c>
      <c r="H250" s="9" t="s">
        <v>38</v>
      </c>
      <c r="I250" s="15" t="s">
        <v>520</v>
      </c>
      <c r="J250" s="5" t="s">
        <v>277</v>
      </c>
      <c r="K250"/>
    </row>
    <row r="251" spans="1:11" ht="56.25" x14ac:dyDescent="0.15">
      <c r="A251" s="1" cm="1">
        <f t="array" ref="A251">IF(OR(A250="－",A250=""),LOOKUP(2,1/(A$4:A249&lt;&gt;"－"),A$4:A249)+1,A250+1)</f>
        <v>248</v>
      </c>
      <c r="B251" s="7" t="s">
        <v>252</v>
      </c>
      <c r="C251" s="7" t="s">
        <v>278</v>
      </c>
      <c r="D251" s="6" t="s">
        <v>260</v>
      </c>
      <c r="E251" s="9" t="s">
        <v>5</v>
      </c>
      <c r="F251" s="1" t="s">
        <v>13</v>
      </c>
      <c r="G251" s="1" t="s">
        <v>661</v>
      </c>
      <c r="H251" s="9" t="s">
        <v>38</v>
      </c>
      <c r="I251" s="15" t="s">
        <v>521</v>
      </c>
      <c r="J251" s="5" t="s">
        <v>277</v>
      </c>
      <c r="K251"/>
    </row>
    <row r="252" spans="1:11" ht="56.25" x14ac:dyDescent="0.15">
      <c r="A252" s="1" cm="1">
        <f t="array" ref="A252">IF(OR(A251="－",A251=""),LOOKUP(2,1/(A$4:A250&lt;&gt;"－"),A$4:A250)+1,A251+1)</f>
        <v>249</v>
      </c>
      <c r="B252" s="7" t="s">
        <v>252</v>
      </c>
      <c r="C252" s="7" t="s">
        <v>279</v>
      </c>
      <c r="D252" s="6" t="s">
        <v>402</v>
      </c>
      <c r="E252" s="9" t="s">
        <v>5</v>
      </c>
      <c r="F252" s="1" t="s">
        <v>717</v>
      </c>
      <c r="G252" s="1" t="s">
        <v>661</v>
      </c>
      <c r="H252" s="9" t="s">
        <v>38</v>
      </c>
      <c r="I252" s="15" t="s">
        <v>522</v>
      </c>
      <c r="J252" s="6" t="s">
        <v>714</v>
      </c>
      <c r="K252"/>
    </row>
    <row r="253" spans="1:11" ht="56.25" x14ac:dyDescent="0.15">
      <c r="A253" s="1" cm="1">
        <f t="array" ref="A253">IF(OR(A252="－",A252=""),LOOKUP(2,1/(A$4:A251&lt;&gt;"－"),A$4:A251)+1,A252+1)</f>
        <v>250</v>
      </c>
      <c r="B253" s="7" t="s">
        <v>252</v>
      </c>
      <c r="C253" s="7" t="s">
        <v>280</v>
      </c>
      <c r="D253" s="6" t="s">
        <v>260</v>
      </c>
      <c r="E253" s="9" t="s">
        <v>5</v>
      </c>
      <c r="F253" s="1" t="s">
        <v>717</v>
      </c>
      <c r="G253" s="1" t="s">
        <v>661</v>
      </c>
      <c r="H253" s="9" t="s">
        <v>38</v>
      </c>
      <c r="I253" s="6" t="s">
        <v>547</v>
      </c>
      <c r="J253" s="5"/>
      <c r="K253"/>
    </row>
    <row r="254" spans="1:11" ht="90" x14ac:dyDescent="0.15">
      <c r="A254" s="1" cm="1">
        <f t="array" ref="A254">IF(OR(A253="－",A253=""),LOOKUP(2,1/(A$4:A252&lt;&gt;"－"),A$4:A252)+1,A253+1)</f>
        <v>251</v>
      </c>
      <c r="B254" s="7" t="s">
        <v>252</v>
      </c>
      <c r="C254" s="7" t="s">
        <v>281</v>
      </c>
      <c r="D254" s="6" t="s">
        <v>260</v>
      </c>
      <c r="E254" s="9" t="s">
        <v>5</v>
      </c>
      <c r="F254" s="1" t="s">
        <v>13</v>
      </c>
      <c r="G254" s="1" t="s">
        <v>661</v>
      </c>
      <c r="H254" s="9" t="s">
        <v>38</v>
      </c>
      <c r="I254" s="6" t="s">
        <v>798</v>
      </c>
      <c r="J254" s="6" t="s">
        <v>715</v>
      </c>
      <c r="K254"/>
    </row>
    <row r="255" spans="1:11" ht="67.5" x14ac:dyDescent="0.15">
      <c r="A255" s="1" cm="1">
        <f t="array" ref="A255">IF(OR(A254="－",A254=""),LOOKUP(2,1/(A$4:A253&lt;&gt;"－"),A$4:A253)+1,A254+1)</f>
        <v>252</v>
      </c>
      <c r="B255" s="7" t="s">
        <v>252</v>
      </c>
      <c r="C255" s="7" t="s">
        <v>282</v>
      </c>
      <c r="D255" s="6" t="s">
        <v>260</v>
      </c>
      <c r="E255" s="9" t="s">
        <v>5</v>
      </c>
      <c r="F255" s="1" t="s">
        <v>13</v>
      </c>
      <c r="G255" s="1" t="s">
        <v>661</v>
      </c>
      <c r="H255" s="9" t="s">
        <v>38</v>
      </c>
      <c r="I255" s="6" t="s">
        <v>546</v>
      </c>
      <c r="J255" s="5"/>
      <c r="K255"/>
    </row>
    <row r="256" spans="1:11" ht="56.25" x14ac:dyDescent="0.15">
      <c r="A256" s="1" cm="1">
        <f t="array" ref="A256">IF(OR(A255="－",A255=""),LOOKUP(2,1/(A$4:A254&lt;&gt;"－"),A$4:A254)+1,A255+1)</f>
        <v>253</v>
      </c>
      <c r="B256" s="7" t="s">
        <v>252</v>
      </c>
      <c r="C256" s="7" t="s">
        <v>283</v>
      </c>
      <c r="D256" s="6" t="s">
        <v>260</v>
      </c>
      <c r="E256" s="9" t="s">
        <v>5</v>
      </c>
      <c r="F256" s="1" t="s">
        <v>717</v>
      </c>
      <c r="G256" s="1" t="s">
        <v>661</v>
      </c>
      <c r="H256" s="9" t="s">
        <v>38</v>
      </c>
      <c r="I256" s="6" t="s">
        <v>542</v>
      </c>
      <c r="J256" s="5" t="s">
        <v>275</v>
      </c>
      <c r="K256"/>
    </row>
    <row r="257" spans="1:11" ht="135" x14ac:dyDescent="0.15">
      <c r="A257" s="1" cm="1">
        <f t="array" ref="A257">IF(OR(A256="－",A256=""),LOOKUP(2,1/(A$4:A255&lt;&gt;"－"),A$4:A255)+1,A256+1)</f>
        <v>254</v>
      </c>
      <c r="B257" s="7" t="s">
        <v>252</v>
      </c>
      <c r="C257" s="7" t="s">
        <v>284</v>
      </c>
      <c r="D257" s="6" t="s">
        <v>285</v>
      </c>
      <c r="E257" s="9" t="s">
        <v>5</v>
      </c>
      <c r="F257" s="1" t="s">
        <v>713</v>
      </c>
      <c r="G257" s="1" t="s">
        <v>661</v>
      </c>
      <c r="H257" s="9" t="s">
        <v>38</v>
      </c>
      <c r="I257" s="6" t="s">
        <v>544</v>
      </c>
      <c r="J257" s="10" t="s">
        <v>806</v>
      </c>
      <c r="K257" s="30"/>
    </row>
    <row r="258" spans="1:11" ht="24" customHeight="1" x14ac:dyDescent="0.15">
      <c r="A258" s="1" cm="1">
        <f t="array" ref="A258">IF(OR(A257="－",A257=""),LOOKUP(2,1/(A$4:A256&lt;&gt;"－"),A$4:A256)+1,A257+1)</f>
        <v>255</v>
      </c>
      <c r="B258" s="7" t="s">
        <v>252</v>
      </c>
      <c r="C258" s="7" t="s">
        <v>286</v>
      </c>
      <c r="D258" s="6" t="s">
        <v>260</v>
      </c>
      <c r="E258" s="9" t="s">
        <v>5</v>
      </c>
      <c r="F258" s="1" t="s">
        <v>13</v>
      </c>
      <c r="G258" s="1" t="s">
        <v>661</v>
      </c>
      <c r="H258" s="9" t="s">
        <v>742</v>
      </c>
      <c r="I258" s="6" t="s">
        <v>495</v>
      </c>
      <c r="J258" s="5" t="s">
        <v>275</v>
      </c>
      <c r="K258"/>
    </row>
    <row r="259" spans="1:11" ht="24" customHeight="1" x14ac:dyDescent="0.15">
      <c r="A259" s="1" cm="1">
        <f t="array" ref="A259">IF(OR(A258="－",A258=""),LOOKUP(2,1/(A$4:A257&lt;&gt;"－"),A$4:A257)+1,A258+1)</f>
        <v>256</v>
      </c>
      <c r="B259" s="7" t="s">
        <v>252</v>
      </c>
      <c r="C259" s="7" t="s">
        <v>287</v>
      </c>
      <c r="D259" s="6" t="s">
        <v>260</v>
      </c>
      <c r="E259" s="9" t="s">
        <v>5</v>
      </c>
      <c r="F259" s="1" t="s">
        <v>13</v>
      </c>
      <c r="G259" s="1" t="s">
        <v>661</v>
      </c>
      <c r="H259" s="9" t="s">
        <v>742</v>
      </c>
      <c r="I259" s="6" t="s">
        <v>495</v>
      </c>
      <c r="J259" s="5" t="s">
        <v>275</v>
      </c>
      <c r="K259"/>
    </row>
    <row r="260" spans="1:11" ht="24" customHeight="1" x14ac:dyDescent="0.15">
      <c r="A260" s="1" cm="1">
        <f t="array" ref="A260">IF(OR(A259="－",A259=""),LOOKUP(2,1/(A$4:A258&lt;&gt;"－"),A$4:A258)+1,A259+1)</f>
        <v>257</v>
      </c>
      <c r="B260" s="7" t="s">
        <v>252</v>
      </c>
      <c r="C260" s="7" t="s">
        <v>288</v>
      </c>
      <c r="D260" s="6" t="s">
        <v>260</v>
      </c>
      <c r="E260" s="9" t="s">
        <v>5</v>
      </c>
      <c r="F260" s="1" t="s">
        <v>13</v>
      </c>
      <c r="G260" s="1" t="s">
        <v>661</v>
      </c>
      <c r="H260" s="9" t="s">
        <v>742</v>
      </c>
      <c r="I260" s="6" t="s">
        <v>495</v>
      </c>
      <c r="J260" s="5" t="s">
        <v>275</v>
      </c>
      <c r="K260"/>
    </row>
    <row r="261" spans="1:11" ht="24" customHeight="1" x14ac:dyDescent="0.15">
      <c r="A261" s="1" cm="1">
        <f t="array" ref="A261">IF(OR(A260="－",A260=""),LOOKUP(2,1/(A$4:A259&lt;&gt;"－"),A$4:A259)+1,A260+1)</f>
        <v>258</v>
      </c>
      <c r="B261" s="7" t="s">
        <v>252</v>
      </c>
      <c r="C261" s="7" t="s">
        <v>289</v>
      </c>
      <c r="D261" s="6" t="s">
        <v>260</v>
      </c>
      <c r="E261" s="9" t="s">
        <v>5</v>
      </c>
      <c r="F261" s="1" t="s">
        <v>13</v>
      </c>
      <c r="G261" s="1" t="s">
        <v>661</v>
      </c>
      <c r="H261" s="9" t="s">
        <v>742</v>
      </c>
      <c r="I261" s="6" t="s">
        <v>495</v>
      </c>
      <c r="J261" s="5" t="s">
        <v>275</v>
      </c>
      <c r="K261"/>
    </row>
    <row r="262" spans="1:11" ht="24" customHeight="1" x14ac:dyDescent="0.15">
      <c r="A262" s="1" cm="1">
        <f t="array" ref="A262">IF(OR(A261="－",A261=""),LOOKUP(2,1/(A$4:A260&lt;&gt;"－"),A$4:A260)+1,A261+1)</f>
        <v>259</v>
      </c>
      <c r="B262" s="7" t="s">
        <v>252</v>
      </c>
      <c r="C262" s="7" t="s">
        <v>290</v>
      </c>
      <c r="D262" s="6" t="s">
        <v>260</v>
      </c>
      <c r="E262" s="9" t="s">
        <v>5</v>
      </c>
      <c r="F262" s="1" t="s">
        <v>13</v>
      </c>
      <c r="G262" s="1" t="s">
        <v>661</v>
      </c>
      <c r="H262" s="9" t="s">
        <v>742</v>
      </c>
      <c r="I262" s="6" t="s">
        <v>495</v>
      </c>
      <c r="J262" s="5" t="s">
        <v>275</v>
      </c>
      <c r="K262"/>
    </row>
    <row r="263" spans="1:11" ht="24" customHeight="1" x14ac:dyDescent="0.15">
      <c r="A263" s="1" cm="1">
        <f t="array" ref="A263">IF(OR(A262="－",A262=""),LOOKUP(2,1/(A$4:A261&lt;&gt;"－"),A$4:A261)+1,A262+1)</f>
        <v>260</v>
      </c>
      <c r="B263" s="7" t="s">
        <v>252</v>
      </c>
      <c r="C263" s="7" t="s">
        <v>291</v>
      </c>
      <c r="D263" s="6" t="s">
        <v>260</v>
      </c>
      <c r="E263" s="9" t="s">
        <v>5</v>
      </c>
      <c r="F263" s="1" t="s">
        <v>13</v>
      </c>
      <c r="G263" s="1" t="s">
        <v>661</v>
      </c>
      <c r="H263" s="9" t="s">
        <v>742</v>
      </c>
      <c r="I263" s="6" t="s">
        <v>495</v>
      </c>
      <c r="J263" s="5" t="s">
        <v>292</v>
      </c>
      <c r="K263"/>
    </row>
    <row r="264" spans="1:11" ht="24" customHeight="1" x14ac:dyDescent="0.15">
      <c r="A264" s="1" cm="1">
        <f t="array" ref="A264">IF(OR(A263="－",A263=""),LOOKUP(2,1/(A$4:A262&lt;&gt;"－"),A$4:A262)+1,A263+1)</f>
        <v>261</v>
      </c>
      <c r="B264" s="7" t="s">
        <v>252</v>
      </c>
      <c r="C264" s="7" t="s">
        <v>293</v>
      </c>
      <c r="D264" s="6" t="s">
        <v>260</v>
      </c>
      <c r="E264" s="9" t="s">
        <v>5</v>
      </c>
      <c r="F264" s="1" t="s">
        <v>13</v>
      </c>
      <c r="G264" s="1" t="s">
        <v>661</v>
      </c>
      <c r="H264" s="9" t="s">
        <v>742</v>
      </c>
      <c r="I264" s="6" t="s">
        <v>495</v>
      </c>
      <c r="J264" s="5" t="s">
        <v>292</v>
      </c>
      <c r="K264"/>
    </row>
    <row r="265" spans="1:11" ht="24" customHeight="1" x14ac:dyDescent="0.15">
      <c r="A265" s="1" cm="1">
        <f t="array" ref="A265">IF(OR(A264="－",A264=""),LOOKUP(2,1/(A$4:A263&lt;&gt;"－"),A$4:A263)+1,A264+1)</f>
        <v>262</v>
      </c>
      <c r="B265" s="7" t="s">
        <v>252</v>
      </c>
      <c r="C265" s="7" t="s">
        <v>294</v>
      </c>
      <c r="D265" s="6" t="s">
        <v>260</v>
      </c>
      <c r="E265" s="9" t="s">
        <v>5</v>
      </c>
      <c r="F265" s="1" t="s">
        <v>13</v>
      </c>
      <c r="G265" s="1" t="s">
        <v>661</v>
      </c>
      <c r="H265" s="9" t="s">
        <v>742</v>
      </c>
      <c r="I265" s="6" t="s">
        <v>495</v>
      </c>
      <c r="J265" s="5" t="s">
        <v>292</v>
      </c>
      <c r="K265"/>
    </row>
    <row r="266" spans="1:11" ht="24" customHeight="1" x14ac:dyDescent="0.15">
      <c r="A266" s="1" cm="1">
        <f t="array" ref="A266">IF(OR(A265="－",A265=""),LOOKUP(2,1/(A$4:A264&lt;&gt;"－"),A$4:A264)+1,A265+1)</f>
        <v>263</v>
      </c>
      <c r="B266" s="7" t="s">
        <v>252</v>
      </c>
      <c r="C266" s="7" t="s">
        <v>295</v>
      </c>
      <c r="D266" s="6" t="s">
        <v>260</v>
      </c>
      <c r="E266" s="9" t="s">
        <v>5</v>
      </c>
      <c r="F266" s="1" t="s">
        <v>13</v>
      </c>
      <c r="G266" s="1" t="s">
        <v>661</v>
      </c>
      <c r="H266" s="9" t="s">
        <v>742</v>
      </c>
      <c r="I266" s="6" t="s">
        <v>495</v>
      </c>
      <c r="J266" s="5" t="s">
        <v>292</v>
      </c>
      <c r="K266"/>
    </row>
    <row r="267" spans="1:11" ht="24" customHeight="1" x14ac:dyDescent="0.15">
      <c r="A267" s="1" cm="1">
        <f t="array" ref="A267">IF(OR(A266="－",A266=""),LOOKUP(2,1/(A$4:A265&lt;&gt;"－"),A$4:A265)+1,A266+1)</f>
        <v>264</v>
      </c>
      <c r="B267" s="7" t="s">
        <v>252</v>
      </c>
      <c r="C267" s="7" t="s">
        <v>296</v>
      </c>
      <c r="D267" s="6" t="s">
        <v>260</v>
      </c>
      <c r="E267" s="9" t="s">
        <v>5</v>
      </c>
      <c r="F267" s="1" t="s">
        <v>13</v>
      </c>
      <c r="G267" s="1" t="s">
        <v>661</v>
      </c>
      <c r="H267" s="9" t="s">
        <v>742</v>
      </c>
      <c r="I267" s="6" t="s">
        <v>495</v>
      </c>
      <c r="J267" s="5" t="s">
        <v>292</v>
      </c>
      <c r="K267"/>
    </row>
    <row r="268" spans="1:11" ht="24" customHeight="1" x14ac:dyDescent="0.15">
      <c r="A268" s="1" cm="1">
        <f t="array" ref="A268">IF(OR(A267="－",A267=""),LOOKUP(2,1/(A$4:A266&lt;&gt;"－"),A$4:A266)+1,A267+1)</f>
        <v>265</v>
      </c>
      <c r="B268" s="7" t="s">
        <v>252</v>
      </c>
      <c r="C268" s="7" t="s">
        <v>297</v>
      </c>
      <c r="D268" s="6" t="s">
        <v>260</v>
      </c>
      <c r="E268" s="9" t="s">
        <v>5</v>
      </c>
      <c r="F268" s="1" t="s">
        <v>13</v>
      </c>
      <c r="G268" s="1" t="s">
        <v>661</v>
      </c>
      <c r="H268" s="9" t="s">
        <v>742</v>
      </c>
      <c r="I268" s="6" t="s">
        <v>495</v>
      </c>
      <c r="J268" s="5" t="s">
        <v>292</v>
      </c>
      <c r="K268"/>
    </row>
    <row r="269" spans="1:11" ht="24" customHeight="1" x14ac:dyDescent="0.15">
      <c r="A269" s="1" cm="1">
        <f t="array" ref="A269">IF(OR(A268="－",A268=""),LOOKUP(2,1/(A$4:A267&lt;&gt;"－"),A$4:A267)+1,A268+1)</f>
        <v>266</v>
      </c>
      <c r="B269" s="7" t="s">
        <v>252</v>
      </c>
      <c r="C269" s="7" t="s">
        <v>298</v>
      </c>
      <c r="D269" s="6" t="s">
        <v>260</v>
      </c>
      <c r="E269" s="9" t="s">
        <v>5</v>
      </c>
      <c r="F269" s="1" t="s">
        <v>13</v>
      </c>
      <c r="G269" s="1" t="s">
        <v>661</v>
      </c>
      <c r="H269" s="9" t="s">
        <v>742</v>
      </c>
      <c r="I269" s="6" t="s">
        <v>495</v>
      </c>
      <c r="J269" s="5" t="s">
        <v>292</v>
      </c>
      <c r="K269"/>
    </row>
    <row r="270" spans="1:11" ht="24" customHeight="1" x14ac:dyDescent="0.15">
      <c r="A270" s="1" cm="1">
        <f t="array" ref="A270">IF(OR(A269="－",A269=""),LOOKUP(2,1/(A$4:A268&lt;&gt;"－"),A$4:A268)+1,A269+1)</f>
        <v>267</v>
      </c>
      <c r="B270" s="7" t="s">
        <v>252</v>
      </c>
      <c r="C270" s="7" t="s">
        <v>299</v>
      </c>
      <c r="D270" s="6" t="s">
        <v>260</v>
      </c>
      <c r="E270" s="9" t="s">
        <v>5</v>
      </c>
      <c r="F270" s="1" t="s">
        <v>13</v>
      </c>
      <c r="G270" s="1" t="s">
        <v>661</v>
      </c>
      <c r="H270" s="9" t="s">
        <v>742</v>
      </c>
      <c r="I270" s="6" t="s">
        <v>495</v>
      </c>
      <c r="J270" s="5" t="s">
        <v>292</v>
      </c>
      <c r="K270"/>
    </row>
    <row r="271" spans="1:11" ht="67.5" x14ac:dyDescent="0.15">
      <c r="A271" s="1" cm="1">
        <f t="array" ref="A271">IF(OR(A270="－",A270=""),LOOKUP(2,1/(A$4:A269&lt;&gt;"－"),A$4:A269)+1,A270+1)</f>
        <v>268</v>
      </c>
      <c r="B271" s="7" t="s">
        <v>252</v>
      </c>
      <c r="C271" s="7" t="s">
        <v>300</v>
      </c>
      <c r="D271" s="6" t="s">
        <v>260</v>
      </c>
      <c r="E271" s="9" t="s">
        <v>5</v>
      </c>
      <c r="F271" s="1" t="s">
        <v>13</v>
      </c>
      <c r="G271" s="1" t="s">
        <v>661</v>
      </c>
      <c r="H271" s="9" t="s">
        <v>742</v>
      </c>
      <c r="I271" s="6" t="s">
        <v>495</v>
      </c>
      <c r="J271" s="10" t="s">
        <v>552</v>
      </c>
      <c r="K271"/>
    </row>
    <row r="272" spans="1:11" ht="74.25" x14ac:dyDescent="0.15">
      <c r="A272" s="1" cm="1">
        <f t="array" ref="A272">IF(OR(A271="－",A271=""),LOOKUP(2,1/(A$4:A270&lt;&gt;"－"),A$4:A270)+1,A271+1)</f>
        <v>269</v>
      </c>
      <c r="B272" s="7" t="s">
        <v>252</v>
      </c>
      <c r="C272" s="7" t="s">
        <v>302</v>
      </c>
      <c r="D272" s="6" t="s">
        <v>301</v>
      </c>
      <c r="E272" s="9" t="s">
        <v>5</v>
      </c>
      <c r="F272" s="1" t="s">
        <v>13</v>
      </c>
      <c r="G272" s="1" t="s">
        <v>661</v>
      </c>
      <c r="H272" s="9" t="s">
        <v>742</v>
      </c>
      <c r="I272" s="6" t="s">
        <v>495</v>
      </c>
      <c r="J272" s="18" t="s">
        <v>553</v>
      </c>
      <c r="K272"/>
    </row>
    <row r="273" spans="1:11" ht="24" customHeight="1" x14ac:dyDescent="0.15">
      <c r="A273" s="1" cm="1">
        <f t="array" ref="A273">IF(OR(A272="－",A272=""),LOOKUP(2,1/(A$4:A271&lt;&gt;"－"),A$4:A271)+1,A272+1)</f>
        <v>270</v>
      </c>
      <c r="B273" s="7" t="s">
        <v>252</v>
      </c>
      <c r="C273" s="7" t="s">
        <v>305</v>
      </c>
      <c r="D273" s="6" t="s">
        <v>303</v>
      </c>
      <c r="E273" s="9" t="s">
        <v>5</v>
      </c>
      <c r="F273" s="1" t="s">
        <v>13</v>
      </c>
      <c r="G273" s="1" t="s">
        <v>661</v>
      </c>
      <c r="H273" s="9" t="s">
        <v>742</v>
      </c>
      <c r="I273" s="6" t="s">
        <v>495</v>
      </c>
      <c r="J273" s="5" t="s">
        <v>400</v>
      </c>
      <c r="K273"/>
    </row>
    <row r="274" spans="1:11" ht="24" customHeight="1" x14ac:dyDescent="0.15">
      <c r="A274" s="1" cm="1">
        <f t="array" ref="A274">IF(OR(A273="－",A273=""),LOOKUP(2,1/(A$4:A272&lt;&gt;"－"),A$4:A272)+1,A273+1)</f>
        <v>271</v>
      </c>
      <c r="B274" s="7" t="s">
        <v>252</v>
      </c>
      <c r="C274" s="7" t="s">
        <v>306</v>
      </c>
      <c r="D274" s="6" t="s">
        <v>303</v>
      </c>
      <c r="E274" s="9" t="s">
        <v>5</v>
      </c>
      <c r="F274" s="1" t="s">
        <v>13</v>
      </c>
      <c r="G274" s="1" t="s">
        <v>661</v>
      </c>
      <c r="H274" s="9" t="s">
        <v>742</v>
      </c>
      <c r="I274" s="6" t="s">
        <v>495</v>
      </c>
      <c r="J274" s="5" t="s">
        <v>401</v>
      </c>
      <c r="K274"/>
    </row>
    <row r="275" spans="1:11" ht="45" x14ac:dyDescent="0.15">
      <c r="A275" s="1" cm="1">
        <f t="array" ref="A275">IF(OR(A274="－",A274=""),LOOKUP(2,1/(A$4:A273&lt;&gt;"－"),A$4:A273)+1,A274+1)</f>
        <v>272</v>
      </c>
      <c r="B275" s="7" t="s">
        <v>252</v>
      </c>
      <c r="C275" s="7" t="s">
        <v>307</v>
      </c>
      <c r="D275" s="6" t="s">
        <v>303</v>
      </c>
      <c r="E275" s="9" t="s">
        <v>5</v>
      </c>
      <c r="F275" s="1" t="s">
        <v>13</v>
      </c>
      <c r="G275" s="1" t="s">
        <v>661</v>
      </c>
      <c r="H275" s="9" t="s">
        <v>38</v>
      </c>
      <c r="I275" s="6" t="s">
        <v>495</v>
      </c>
      <c r="J275" s="6" t="s">
        <v>808</v>
      </c>
      <c r="K275" s="29"/>
    </row>
    <row r="276" spans="1:11" ht="24" customHeight="1" x14ac:dyDescent="0.15">
      <c r="A276" s="1" cm="1">
        <f t="array" ref="A276">IF(OR(A275="－",A275=""),LOOKUP(2,1/(A$4:A274&lt;&gt;"－"),A$4:A274)+1,A275+1)</f>
        <v>273</v>
      </c>
      <c r="B276" s="7" t="s">
        <v>252</v>
      </c>
      <c r="C276" s="7" t="s">
        <v>308</v>
      </c>
      <c r="D276" s="6" t="s">
        <v>303</v>
      </c>
      <c r="E276" s="9" t="s">
        <v>5</v>
      </c>
      <c r="F276" s="1" t="s">
        <v>13</v>
      </c>
      <c r="G276" s="1" t="s">
        <v>661</v>
      </c>
      <c r="H276" s="9" t="s">
        <v>742</v>
      </c>
      <c r="I276" s="6" t="s">
        <v>495</v>
      </c>
      <c r="J276" s="5" t="s">
        <v>304</v>
      </c>
      <c r="K276"/>
    </row>
    <row r="277" spans="1:11" ht="24" customHeight="1" x14ac:dyDescent="0.15">
      <c r="A277" s="1" cm="1">
        <f t="array" ref="A277">IF(OR(A276="－",A276=""),LOOKUP(2,1/(A$4:A275&lt;&gt;"－"),A$4:A275)+1,A276+1)</f>
        <v>274</v>
      </c>
      <c r="B277" s="7" t="s">
        <v>252</v>
      </c>
      <c r="C277" s="7" t="s">
        <v>403</v>
      </c>
      <c r="D277" s="6" t="s">
        <v>303</v>
      </c>
      <c r="E277" s="9" t="s">
        <v>5</v>
      </c>
      <c r="F277" s="1" t="s">
        <v>13</v>
      </c>
      <c r="G277" s="1" t="s">
        <v>661</v>
      </c>
      <c r="H277" s="9" t="s">
        <v>742</v>
      </c>
      <c r="I277" s="6" t="s">
        <v>495</v>
      </c>
      <c r="J277" s="5" t="s">
        <v>406</v>
      </c>
      <c r="K277"/>
    </row>
    <row r="278" spans="1:11" ht="45" x14ac:dyDescent="0.15">
      <c r="A278" s="1" cm="1">
        <f t="array" ref="A278">IF(OR(A277="－",A277=""),LOOKUP(2,1/(A$4:A276&lt;&gt;"－"),A$4:A276)+1,A277+1)</f>
        <v>275</v>
      </c>
      <c r="B278" s="7" t="s">
        <v>252</v>
      </c>
      <c r="C278" s="7" t="s">
        <v>404</v>
      </c>
      <c r="D278" s="6" t="s">
        <v>716</v>
      </c>
      <c r="E278" s="9" t="s">
        <v>5</v>
      </c>
      <c r="F278" s="1" t="s">
        <v>13</v>
      </c>
      <c r="G278" s="1" t="s">
        <v>661</v>
      </c>
      <c r="H278" s="9" t="s">
        <v>742</v>
      </c>
      <c r="I278" s="6" t="s">
        <v>495</v>
      </c>
      <c r="J278" s="5" t="s">
        <v>405</v>
      </c>
      <c r="K278"/>
    </row>
    <row r="279" spans="1:11" ht="24" customHeight="1" x14ac:dyDescent="0.15">
      <c r="A279" s="1" cm="1">
        <f t="array" ref="A279">IF(OR(A278="－",A278=""),LOOKUP(2,1/(A$4:A277&lt;&gt;"－"),A$4:A277)+1,A278+1)</f>
        <v>276</v>
      </c>
      <c r="B279" s="7" t="s">
        <v>252</v>
      </c>
      <c r="C279" s="7" t="s">
        <v>309</v>
      </c>
      <c r="D279" s="6" t="s">
        <v>303</v>
      </c>
      <c r="E279" s="9" t="s">
        <v>5</v>
      </c>
      <c r="F279" s="1" t="s">
        <v>13</v>
      </c>
      <c r="G279" s="1" t="s">
        <v>661</v>
      </c>
      <c r="H279" s="9" t="s">
        <v>742</v>
      </c>
      <c r="I279" s="6" t="s">
        <v>495</v>
      </c>
      <c r="J279" s="5" t="s">
        <v>407</v>
      </c>
      <c r="K279"/>
    </row>
    <row r="280" spans="1:11" ht="24" customHeight="1" x14ac:dyDescent="0.15">
      <c r="A280" s="1" cm="1">
        <f t="array" ref="A280">IF(OR(A279="－",A279=""),LOOKUP(2,1/(A$4:A278&lt;&gt;"－"),A$4:A278)+1,A279+1)</f>
        <v>277</v>
      </c>
      <c r="B280" s="7" t="s">
        <v>252</v>
      </c>
      <c r="C280" s="7" t="s">
        <v>310</v>
      </c>
      <c r="D280" s="6" t="s">
        <v>303</v>
      </c>
      <c r="E280" s="9" t="s">
        <v>5</v>
      </c>
      <c r="F280" s="1" t="s">
        <v>13</v>
      </c>
      <c r="G280" s="1" t="s">
        <v>718</v>
      </c>
      <c r="H280" s="9" t="s">
        <v>742</v>
      </c>
      <c r="I280" s="6" t="s">
        <v>495</v>
      </c>
      <c r="J280" s="5" t="s">
        <v>408</v>
      </c>
      <c r="K280"/>
    </row>
    <row r="281" spans="1:11" ht="24" customHeight="1" x14ac:dyDescent="0.15">
      <c r="A281" s="1" cm="1">
        <f t="array" ref="A281">IF(OR(A280="－",A280=""),LOOKUP(2,1/(A$4:A279&lt;&gt;"－"),A$4:A279)+1,A280+1)</f>
        <v>278</v>
      </c>
      <c r="B281" s="7" t="s">
        <v>252</v>
      </c>
      <c r="C281" s="7" t="s">
        <v>311</v>
      </c>
      <c r="D281" s="6" t="s">
        <v>303</v>
      </c>
      <c r="E281" s="9" t="s">
        <v>5</v>
      </c>
      <c r="F281" s="1" t="s">
        <v>13</v>
      </c>
      <c r="G281" s="1" t="s">
        <v>718</v>
      </c>
      <c r="H281" s="9" t="s">
        <v>742</v>
      </c>
      <c r="I281" s="6" t="s">
        <v>495</v>
      </c>
      <c r="J281" s="5" t="s">
        <v>409</v>
      </c>
      <c r="K281"/>
    </row>
    <row r="282" spans="1:11" ht="24" customHeight="1" x14ac:dyDescent="0.15">
      <c r="A282" s="1" cm="1">
        <f t="array" ref="A282">IF(OR(A281="－",A281=""),LOOKUP(2,1/(A$4:A280&lt;&gt;"－"),A$4:A280)+1,A281+1)</f>
        <v>279</v>
      </c>
      <c r="B282" s="7" t="s">
        <v>252</v>
      </c>
      <c r="C282" s="7" t="s">
        <v>312</v>
      </c>
      <c r="D282" s="6" t="s">
        <v>303</v>
      </c>
      <c r="E282" s="9" t="s">
        <v>5</v>
      </c>
      <c r="F282" s="1" t="s">
        <v>13</v>
      </c>
      <c r="G282" s="1" t="s">
        <v>661</v>
      </c>
      <c r="H282" s="9" t="s">
        <v>742</v>
      </c>
      <c r="I282" s="6" t="s">
        <v>495</v>
      </c>
      <c r="J282" s="5" t="s">
        <v>410</v>
      </c>
      <c r="K282"/>
    </row>
    <row r="283" spans="1:11" ht="24" customHeight="1" x14ac:dyDescent="0.15">
      <c r="A283" s="1" cm="1">
        <f t="array" ref="A283">IF(OR(A282="－",A282=""),LOOKUP(2,1/(A$4:A281&lt;&gt;"－"),A$4:A281)+1,A282+1)</f>
        <v>280</v>
      </c>
      <c r="B283" s="7" t="s">
        <v>252</v>
      </c>
      <c r="C283" s="7" t="s">
        <v>313</v>
      </c>
      <c r="D283" s="6" t="s">
        <v>303</v>
      </c>
      <c r="E283" s="9" t="s">
        <v>5</v>
      </c>
      <c r="F283" s="1" t="s">
        <v>13</v>
      </c>
      <c r="G283" s="1" t="s">
        <v>661</v>
      </c>
      <c r="H283" s="9" t="s">
        <v>742</v>
      </c>
      <c r="I283" s="6" t="s">
        <v>495</v>
      </c>
      <c r="J283" s="5" t="s">
        <v>411</v>
      </c>
      <c r="K283"/>
    </row>
    <row r="284" spans="1:11" ht="24" customHeight="1" x14ac:dyDescent="0.15">
      <c r="A284" s="1" cm="1">
        <f t="array" ref="A284">IF(OR(A283="－",A283=""),LOOKUP(2,1/(A$4:A282&lt;&gt;"－"),A$4:A282)+1,A283+1)</f>
        <v>281</v>
      </c>
      <c r="B284" s="7" t="s">
        <v>314</v>
      </c>
      <c r="C284" s="7" t="s">
        <v>315</v>
      </c>
      <c r="D284" s="6" t="s">
        <v>316</v>
      </c>
      <c r="E284" s="9" t="s">
        <v>5</v>
      </c>
      <c r="F284" s="1" t="s">
        <v>753</v>
      </c>
      <c r="G284" s="1" t="s">
        <v>718</v>
      </c>
      <c r="H284" s="9" t="s">
        <v>38</v>
      </c>
      <c r="I284" s="15" t="s">
        <v>495</v>
      </c>
      <c r="J284" s="12" t="s">
        <v>540</v>
      </c>
      <c r="K284"/>
    </row>
    <row r="285" spans="1:11" ht="56.25" x14ac:dyDescent="0.15">
      <c r="A285" s="1" cm="1">
        <f t="array" ref="A285">IF(OR(A284="－",A284=""),LOOKUP(2,1/(A$4:A283&lt;&gt;"－"),A$4:A283)+1,A284+1)</f>
        <v>282</v>
      </c>
      <c r="B285" s="7" t="s">
        <v>314</v>
      </c>
      <c r="C285" s="7" t="s">
        <v>317</v>
      </c>
      <c r="D285" s="6" t="s">
        <v>4</v>
      </c>
      <c r="E285" s="9" t="s">
        <v>5</v>
      </c>
      <c r="F285" s="1" t="s">
        <v>13</v>
      </c>
      <c r="G285" s="1" t="s">
        <v>718</v>
      </c>
      <c r="H285" s="9" t="s">
        <v>38</v>
      </c>
      <c r="I285" s="15" t="s">
        <v>797</v>
      </c>
      <c r="J285" s="5"/>
      <c r="K285"/>
    </row>
    <row r="286" spans="1:11" ht="24" customHeight="1" x14ac:dyDescent="0.15">
      <c r="A286" s="1" cm="1">
        <f t="array" ref="A286">IF(OR(A285="－",A285=""),LOOKUP(2,1/(A$4:A284&lt;&gt;"－"),A$4:A284)+1,A285+1)</f>
        <v>283</v>
      </c>
      <c r="B286" s="7" t="s">
        <v>314</v>
      </c>
      <c r="C286" s="7" t="s">
        <v>318</v>
      </c>
      <c r="D286" s="6" t="s">
        <v>316</v>
      </c>
      <c r="E286" s="9" t="s">
        <v>5</v>
      </c>
      <c r="F286" s="1" t="s">
        <v>753</v>
      </c>
      <c r="G286" s="1" t="s">
        <v>718</v>
      </c>
      <c r="H286" s="9" t="s">
        <v>38</v>
      </c>
      <c r="I286" s="15" t="s">
        <v>495</v>
      </c>
      <c r="J286" s="12" t="s">
        <v>540</v>
      </c>
      <c r="K286"/>
    </row>
    <row r="287" spans="1:11" ht="45" x14ac:dyDescent="0.15">
      <c r="A287" s="1" cm="1">
        <f t="array" ref="A287">IF(OR(A286="－",A286=""),LOOKUP(2,1/(A$4:A285&lt;&gt;"－"),A$4:A285)+1,A286+1)</f>
        <v>284</v>
      </c>
      <c r="B287" s="7" t="s">
        <v>314</v>
      </c>
      <c r="C287" s="7" t="s">
        <v>319</v>
      </c>
      <c r="D287" s="6" t="s">
        <v>4</v>
      </c>
      <c r="E287" s="9" t="s">
        <v>5</v>
      </c>
      <c r="F287" s="1" t="s">
        <v>13</v>
      </c>
      <c r="G287" s="1" t="s">
        <v>718</v>
      </c>
      <c r="H287" s="9" t="s">
        <v>38</v>
      </c>
      <c r="I287" s="15" t="s">
        <v>450</v>
      </c>
      <c r="J287" s="5"/>
      <c r="K287"/>
    </row>
    <row r="288" spans="1:11" ht="56.25" x14ac:dyDescent="0.15">
      <c r="A288" s="1" cm="1">
        <f t="array" ref="A288">IF(OR(A287="－",A287=""),LOOKUP(2,1/(A$4:A286&lt;&gt;"－"),A$4:A286)+1,A287+1)</f>
        <v>285</v>
      </c>
      <c r="B288" s="7" t="s">
        <v>314</v>
      </c>
      <c r="C288" s="7" t="s">
        <v>320</v>
      </c>
      <c r="D288" s="6" t="s">
        <v>4</v>
      </c>
      <c r="E288" s="9" t="s">
        <v>5</v>
      </c>
      <c r="F288" s="1" t="s">
        <v>13</v>
      </c>
      <c r="G288" s="1" t="s">
        <v>718</v>
      </c>
      <c r="H288" s="9" t="s">
        <v>38</v>
      </c>
      <c r="I288" s="15" t="s">
        <v>523</v>
      </c>
      <c r="J288" s="5"/>
      <c r="K288"/>
    </row>
    <row r="289" spans="1:11" ht="135" x14ac:dyDescent="0.15">
      <c r="A289" s="1" cm="1">
        <f t="array" ref="A289">IF(OR(A288="－",A288=""),LOOKUP(2,1/(A$4:A287&lt;&gt;"－"),A$4:A287)+1,A288+1)</f>
        <v>286</v>
      </c>
      <c r="B289" s="7" t="s">
        <v>314</v>
      </c>
      <c r="C289" s="7" t="s">
        <v>321</v>
      </c>
      <c r="D289" s="6" t="s">
        <v>4</v>
      </c>
      <c r="E289" s="9" t="s">
        <v>5</v>
      </c>
      <c r="F289" s="1" t="s">
        <v>753</v>
      </c>
      <c r="G289" s="1" t="s">
        <v>718</v>
      </c>
      <c r="H289" s="9" t="s">
        <v>38</v>
      </c>
      <c r="I289" s="15" t="s">
        <v>796</v>
      </c>
      <c r="J289" s="5"/>
      <c r="K289"/>
    </row>
    <row r="290" spans="1:11" ht="123.75" x14ac:dyDescent="0.15">
      <c r="A290" s="1" cm="1">
        <f t="array" ref="A290">IF(OR(A289="－",A289=""),LOOKUP(2,1/(A$4:A288&lt;&gt;"－"),A$4:A288)+1,A289+1)</f>
        <v>287</v>
      </c>
      <c r="B290" s="7" t="s">
        <v>314</v>
      </c>
      <c r="C290" s="7" t="s">
        <v>322</v>
      </c>
      <c r="D290" s="6" t="s">
        <v>4</v>
      </c>
      <c r="E290" s="9" t="s">
        <v>5</v>
      </c>
      <c r="F290" s="1" t="s">
        <v>753</v>
      </c>
      <c r="G290" s="1" t="s">
        <v>718</v>
      </c>
      <c r="H290" s="9" t="s">
        <v>38</v>
      </c>
      <c r="I290" s="15" t="s">
        <v>524</v>
      </c>
      <c r="J290" s="5"/>
      <c r="K290"/>
    </row>
    <row r="291" spans="1:11" ht="45" x14ac:dyDescent="0.15">
      <c r="A291" s="1" cm="1">
        <f t="array" ref="A291">IF(OR(A290="－",A290=""),LOOKUP(2,1/(A$4:A289&lt;&gt;"－"),A$4:A289)+1,A290+1)</f>
        <v>288</v>
      </c>
      <c r="B291" s="7" t="s">
        <v>314</v>
      </c>
      <c r="C291" s="7" t="s">
        <v>323</v>
      </c>
      <c r="D291" s="6" t="s">
        <v>4</v>
      </c>
      <c r="E291" s="9" t="s">
        <v>5</v>
      </c>
      <c r="F291" s="1" t="s">
        <v>753</v>
      </c>
      <c r="G291" s="1" t="s">
        <v>718</v>
      </c>
      <c r="H291" s="9" t="s">
        <v>38</v>
      </c>
      <c r="I291" s="15" t="s">
        <v>525</v>
      </c>
      <c r="J291" s="5"/>
      <c r="K291"/>
    </row>
    <row r="292" spans="1:11" ht="45" x14ac:dyDescent="0.15">
      <c r="A292" s="1" cm="1">
        <f t="array" ref="A292">IF(OR(A291="－",A291=""),LOOKUP(2,1/(A$4:A290&lt;&gt;"－"),A$4:A290)+1,A291+1)</f>
        <v>289</v>
      </c>
      <c r="B292" s="7" t="s">
        <v>314</v>
      </c>
      <c r="C292" s="7" t="s">
        <v>324</v>
      </c>
      <c r="D292" s="6" t="s">
        <v>4</v>
      </c>
      <c r="E292" s="9" t="s">
        <v>5</v>
      </c>
      <c r="F292" s="1" t="s">
        <v>753</v>
      </c>
      <c r="G292" s="1" t="s">
        <v>718</v>
      </c>
      <c r="H292" s="9" t="s">
        <v>38</v>
      </c>
      <c r="I292" s="15" t="s">
        <v>525</v>
      </c>
      <c r="J292" s="5"/>
      <c r="K292"/>
    </row>
    <row r="293" spans="1:11" ht="67.5" x14ac:dyDescent="0.15">
      <c r="A293" s="1" cm="1">
        <f t="array" ref="A293">IF(OR(A292="－",A292=""),LOOKUP(2,1/(A$4:A291&lt;&gt;"－"),A$4:A291)+1,A292+1)</f>
        <v>290</v>
      </c>
      <c r="B293" s="7" t="s">
        <v>314</v>
      </c>
      <c r="C293" s="7" t="s">
        <v>325</v>
      </c>
      <c r="D293" s="6" t="s">
        <v>4</v>
      </c>
      <c r="E293" s="9" t="s">
        <v>5</v>
      </c>
      <c r="F293" s="1" t="s">
        <v>13</v>
      </c>
      <c r="G293" s="1" t="s">
        <v>718</v>
      </c>
      <c r="H293" s="9" t="s">
        <v>38</v>
      </c>
      <c r="I293" s="15" t="s">
        <v>451</v>
      </c>
      <c r="J293" s="5"/>
      <c r="K293"/>
    </row>
    <row r="294" spans="1:11" ht="78.75" x14ac:dyDescent="0.15">
      <c r="A294" s="1" cm="1">
        <f t="array" ref="A294">IF(OR(A293="－",A293=""),LOOKUP(2,1/(A$4:A292&lt;&gt;"－"),A$4:A292)+1,A293+1)</f>
        <v>291</v>
      </c>
      <c r="B294" s="7" t="s">
        <v>314</v>
      </c>
      <c r="C294" s="7" t="s">
        <v>326</v>
      </c>
      <c r="D294" s="6" t="s">
        <v>4</v>
      </c>
      <c r="E294" s="9" t="s">
        <v>5</v>
      </c>
      <c r="F294" s="1" t="s">
        <v>13</v>
      </c>
      <c r="G294" s="1" t="s">
        <v>718</v>
      </c>
      <c r="H294" s="9" t="s">
        <v>38</v>
      </c>
      <c r="I294" s="15" t="s">
        <v>526</v>
      </c>
      <c r="J294" s="5"/>
      <c r="K294"/>
    </row>
    <row r="295" spans="1:11" ht="56.25" x14ac:dyDescent="0.15">
      <c r="A295" s="1" cm="1">
        <f t="array" ref="A295">IF(OR(A294="－",A294=""),LOOKUP(2,1/(A$4:A293&lt;&gt;"－"),A$4:A293)+1,A294+1)</f>
        <v>292</v>
      </c>
      <c r="B295" s="7" t="s">
        <v>314</v>
      </c>
      <c r="C295" s="7" t="s">
        <v>327</v>
      </c>
      <c r="D295" s="6" t="s">
        <v>4</v>
      </c>
      <c r="E295" s="9" t="s">
        <v>5</v>
      </c>
      <c r="F295" s="1" t="s">
        <v>13</v>
      </c>
      <c r="G295" s="1" t="s">
        <v>718</v>
      </c>
      <c r="H295" s="9" t="s">
        <v>38</v>
      </c>
      <c r="I295" s="15" t="s">
        <v>452</v>
      </c>
      <c r="J295" s="5"/>
      <c r="K295"/>
    </row>
    <row r="296" spans="1:11" ht="56.25" x14ac:dyDescent="0.15">
      <c r="A296" s="1" cm="1">
        <f t="array" ref="A296">IF(OR(A295="－",A295=""),LOOKUP(2,1/(A$4:A294&lt;&gt;"－"),A$4:A294)+1,A295+1)</f>
        <v>293</v>
      </c>
      <c r="B296" s="7" t="s">
        <v>314</v>
      </c>
      <c r="C296" s="7" t="s">
        <v>328</v>
      </c>
      <c r="D296" s="6" t="s">
        <v>4</v>
      </c>
      <c r="E296" s="9" t="s">
        <v>5</v>
      </c>
      <c r="F296" s="1" t="s">
        <v>13</v>
      </c>
      <c r="G296" s="1" t="s">
        <v>718</v>
      </c>
      <c r="H296" s="9" t="s">
        <v>38</v>
      </c>
      <c r="I296" s="15" t="s">
        <v>452</v>
      </c>
      <c r="J296" s="5"/>
      <c r="K296"/>
    </row>
    <row r="297" spans="1:11" ht="56.25" x14ac:dyDescent="0.15">
      <c r="A297" s="1" cm="1">
        <f t="array" ref="A297">IF(OR(A296="－",A296=""),LOOKUP(2,1/(A$4:A295&lt;&gt;"－"),A$4:A295)+1,A296+1)</f>
        <v>294</v>
      </c>
      <c r="B297" s="7" t="s">
        <v>314</v>
      </c>
      <c r="C297" s="7" t="s">
        <v>329</v>
      </c>
      <c r="D297" s="6" t="s">
        <v>4</v>
      </c>
      <c r="E297" s="9" t="s">
        <v>5</v>
      </c>
      <c r="F297" s="1" t="s">
        <v>13</v>
      </c>
      <c r="G297" s="1" t="s">
        <v>718</v>
      </c>
      <c r="H297" s="9" t="s">
        <v>38</v>
      </c>
      <c r="I297" s="15" t="s">
        <v>452</v>
      </c>
      <c r="J297" s="5"/>
      <c r="K297"/>
    </row>
    <row r="298" spans="1:11" ht="67.5" x14ac:dyDescent="0.15">
      <c r="A298" s="1" cm="1">
        <f t="array" ref="A298">IF(OR(A297="－",A297=""),LOOKUP(2,1/(A$4:A296&lt;&gt;"－"),A$4:A296)+1,A297+1)</f>
        <v>295</v>
      </c>
      <c r="B298" s="7" t="s">
        <v>314</v>
      </c>
      <c r="C298" s="7" t="s">
        <v>330</v>
      </c>
      <c r="D298" s="6" t="s">
        <v>4</v>
      </c>
      <c r="E298" s="9" t="s">
        <v>5</v>
      </c>
      <c r="F298" s="1" t="s">
        <v>13</v>
      </c>
      <c r="G298" s="1" t="s">
        <v>718</v>
      </c>
      <c r="H298" s="9" t="s">
        <v>38</v>
      </c>
      <c r="I298" s="15" t="s">
        <v>527</v>
      </c>
      <c r="J298" s="5"/>
      <c r="K298"/>
    </row>
    <row r="299" spans="1:11" ht="45" x14ac:dyDescent="0.15">
      <c r="A299" s="1" cm="1">
        <f t="array" ref="A299">IF(OR(A298="－",A298=""),LOOKUP(2,1/(A$4:A297&lt;&gt;"－"),A$4:A297)+1,A298+1)</f>
        <v>296</v>
      </c>
      <c r="B299" s="7" t="s">
        <v>314</v>
      </c>
      <c r="C299" s="7" t="s">
        <v>331</v>
      </c>
      <c r="D299" s="6" t="s">
        <v>4</v>
      </c>
      <c r="E299" s="9" t="s">
        <v>5</v>
      </c>
      <c r="F299" s="1" t="s">
        <v>13</v>
      </c>
      <c r="G299" s="1" t="s">
        <v>718</v>
      </c>
      <c r="H299" s="9" t="s">
        <v>38</v>
      </c>
      <c r="I299" s="15" t="s">
        <v>453</v>
      </c>
      <c r="J299" s="5"/>
      <c r="K299"/>
    </row>
    <row r="300" spans="1:11" ht="78.75" x14ac:dyDescent="0.15">
      <c r="A300" s="1" cm="1">
        <f t="array" ref="A300">IF(OR(A299="－",A299=""),LOOKUP(2,1/(A$4:A298&lt;&gt;"－"),A$4:A298)+1,A299+1)</f>
        <v>297</v>
      </c>
      <c r="B300" s="7" t="s">
        <v>314</v>
      </c>
      <c r="C300" s="7" t="s">
        <v>332</v>
      </c>
      <c r="D300" s="6" t="s">
        <v>4</v>
      </c>
      <c r="E300" s="9" t="s">
        <v>5</v>
      </c>
      <c r="F300" s="1" t="s">
        <v>13</v>
      </c>
      <c r="G300" s="1" t="s">
        <v>718</v>
      </c>
      <c r="H300" s="9" t="s">
        <v>38</v>
      </c>
      <c r="I300" s="15" t="s">
        <v>454</v>
      </c>
      <c r="J300" s="5"/>
      <c r="K300"/>
    </row>
    <row r="301" spans="1:11" ht="112.5" x14ac:dyDescent="0.15">
      <c r="A301" s="1" cm="1">
        <f t="array" ref="A301">IF(OR(A300="－",A300=""),LOOKUP(2,1/(A$4:A299&lt;&gt;"－"),A$4:A299)+1,A300+1)</f>
        <v>298</v>
      </c>
      <c r="B301" s="7" t="s">
        <v>314</v>
      </c>
      <c r="C301" s="7" t="s">
        <v>333</v>
      </c>
      <c r="D301" s="6" t="s">
        <v>4</v>
      </c>
      <c r="E301" s="9" t="s">
        <v>5</v>
      </c>
      <c r="F301" s="1" t="s">
        <v>13</v>
      </c>
      <c r="G301" s="1" t="s">
        <v>718</v>
      </c>
      <c r="H301" s="9" t="s">
        <v>38</v>
      </c>
      <c r="I301" s="15" t="s">
        <v>528</v>
      </c>
      <c r="J301" s="5"/>
      <c r="K301"/>
    </row>
    <row r="302" spans="1:11" ht="24" customHeight="1" x14ac:dyDescent="0.15">
      <c r="A302" s="1" cm="1">
        <f t="array" ref="A302">IF(OR(A301="－",A301=""),LOOKUP(2,1/(A$4:A300&lt;&gt;"－"),A$4:A300)+1,A301+1)</f>
        <v>299</v>
      </c>
      <c r="B302" s="7" t="s">
        <v>314</v>
      </c>
      <c r="C302" s="7" t="s">
        <v>334</v>
      </c>
      <c r="D302" s="6" t="s">
        <v>4</v>
      </c>
      <c r="E302" s="9" t="s">
        <v>5</v>
      </c>
      <c r="F302" s="1" t="s">
        <v>743</v>
      </c>
      <c r="G302" s="1" t="s">
        <v>718</v>
      </c>
      <c r="H302" s="9" t="s">
        <v>38</v>
      </c>
      <c r="I302" s="15" t="s">
        <v>495</v>
      </c>
      <c r="J302" s="5"/>
      <c r="K302"/>
    </row>
    <row r="303" spans="1:11" s="4" customFormat="1" ht="78.75" x14ac:dyDescent="0.15">
      <c r="A303" s="1" cm="1">
        <f t="array" ref="A303">IF(OR(A302="－",A302=""),LOOKUP(2,1/(A$4:A301&lt;&gt;"－"),A$4:A301)+1,A302+1)</f>
        <v>300</v>
      </c>
      <c r="B303" s="7" t="s">
        <v>314</v>
      </c>
      <c r="C303" s="7" t="s">
        <v>332</v>
      </c>
      <c r="D303" s="6" t="s">
        <v>4</v>
      </c>
      <c r="E303" s="9" t="s">
        <v>5</v>
      </c>
      <c r="F303" s="1" t="s">
        <v>13</v>
      </c>
      <c r="G303" s="1" t="s">
        <v>718</v>
      </c>
      <c r="H303" s="9" t="s">
        <v>38</v>
      </c>
      <c r="I303" s="15" t="s">
        <v>529</v>
      </c>
      <c r="J303" s="5"/>
    </row>
    <row r="304" spans="1:11" s="4" customFormat="1" ht="112.5" x14ac:dyDescent="0.15">
      <c r="A304" s="1" cm="1">
        <f t="array" ref="A304">IF(OR(A303="－",A303=""),LOOKUP(2,1/(A$4:A302&lt;&gt;"－"),A$4:A302)+1,A303+1)</f>
        <v>301</v>
      </c>
      <c r="B304" s="7" t="s">
        <v>314</v>
      </c>
      <c r="C304" s="7" t="s">
        <v>333</v>
      </c>
      <c r="D304" s="6" t="s">
        <v>4</v>
      </c>
      <c r="E304" s="9" t="s">
        <v>5</v>
      </c>
      <c r="F304" s="1" t="s">
        <v>13</v>
      </c>
      <c r="G304" s="1" t="s">
        <v>718</v>
      </c>
      <c r="H304" s="9" t="s">
        <v>38</v>
      </c>
      <c r="I304" s="15" t="s">
        <v>530</v>
      </c>
      <c r="J304" s="5"/>
    </row>
    <row r="305" spans="1:11" ht="33.75" x14ac:dyDescent="0.15">
      <c r="A305" s="1" cm="1">
        <f t="array" ref="A305">IF(OR(A304="－",A304=""),LOOKUP(2,1/(A$4:A303&lt;&gt;"－"),A$4:A303)+1,A304+1)</f>
        <v>302</v>
      </c>
      <c r="B305" s="7" t="s">
        <v>314</v>
      </c>
      <c r="C305" s="7" t="s">
        <v>335</v>
      </c>
      <c r="D305" s="6" t="s">
        <v>4</v>
      </c>
      <c r="E305" s="9" t="s">
        <v>5</v>
      </c>
      <c r="F305" s="1" t="s">
        <v>13</v>
      </c>
      <c r="G305" s="1" t="s">
        <v>718</v>
      </c>
      <c r="H305" s="9" t="s">
        <v>38</v>
      </c>
      <c r="I305" s="15" t="s">
        <v>455</v>
      </c>
      <c r="J305" s="5"/>
      <c r="K305"/>
    </row>
    <row r="306" spans="1:11" ht="112.5" x14ac:dyDescent="0.15">
      <c r="A306" s="1" cm="1">
        <f t="array" ref="A306">IF(OR(A305="－",A305=""),LOOKUP(2,1/(A$4:A304&lt;&gt;"－"),A$4:A304)+1,A305+1)</f>
        <v>303</v>
      </c>
      <c r="B306" s="7" t="s">
        <v>336</v>
      </c>
      <c r="C306" s="7" t="s">
        <v>337</v>
      </c>
      <c r="D306" s="6" t="s">
        <v>38</v>
      </c>
      <c r="E306" s="9" t="s">
        <v>5</v>
      </c>
      <c r="F306" s="1" t="s">
        <v>13</v>
      </c>
      <c r="G306" s="1" t="s">
        <v>718</v>
      </c>
      <c r="H306" s="9" t="s">
        <v>38</v>
      </c>
      <c r="I306" s="15" t="s">
        <v>456</v>
      </c>
      <c r="J306" s="5"/>
      <c r="K306"/>
    </row>
    <row r="307" spans="1:11" ht="191.25" x14ac:dyDescent="0.15">
      <c r="A307" s="1" cm="1">
        <f t="array" ref="A307">IF(OR(A306="－",A306=""),LOOKUP(2,1/(A$4:A305&lt;&gt;"－"),A$4:A305)+1,A306+1)</f>
        <v>304</v>
      </c>
      <c r="B307" s="7" t="s">
        <v>336</v>
      </c>
      <c r="C307" s="7" t="s">
        <v>338</v>
      </c>
      <c r="D307" s="6" t="s">
        <v>38</v>
      </c>
      <c r="E307" s="9" t="s">
        <v>5</v>
      </c>
      <c r="F307" s="1" t="s">
        <v>753</v>
      </c>
      <c r="G307" s="1" t="s">
        <v>661</v>
      </c>
      <c r="H307" s="9" t="s">
        <v>38</v>
      </c>
      <c r="I307" s="15" t="s">
        <v>795</v>
      </c>
      <c r="J307" s="5"/>
      <c r="K307"/>
    </row>
    <row r="308" spans="1:11" ht="213.75" x14ac:dyDescent="0.15">
      <c r="A308" s="1" cm="1">
        <f t="array" ref="A308">IF(OR(A307="－",A307=""),LOOKUP(2,1/(A$4:A306&lt;&gt;"－"),A$4:A306)+1,A307+1)</f>
        <v>305</v>
      </c>
      <c r="B308" s="7" t="s">
        <v>336</v>
      </c>
      <c r="C308" s="7" t="s">
        <v>339</v>
      </c>
      <c r="D308" s="6" t="s">
        <v>38</v>
      </c>
      <c r="E308" s="9" t="s">
        <v>5</v>
      </c>
      <c r="F308" s="1" t="s">
        <v>753</v>
      </c>
      <c r="G308" s="1" t="s">
        <v>661</v>
      </c>
      <c r="H308" s="9" t="s">
        <v>38</v>
      </c>
      <c r="I308" s="15" t="s">
        <v>794</v>
      </c>
      <c r="J308" s="5"/>
      <c r="K308"/>
    </row>
    <row r="309" spans="1:11" ht="135" x14ac:dyDescent="0.15">
      <c r="A309" s="1" cm="1">
        <f t="array" ref="A309">IF(OR(A308="－",A308=""),LOOKUP(2,1/(A$4:A307&lt;&gt;"－"),A$4:A307)+1,A308+1)</f>
        <v>306</v>
      </c>
      <c r="B309" s="7" t="s">
        <v>336</v>
      </c>
      <c r="C309" s="7" t="s">
        <v>340</v>
      </c>
      <c r="D309" s="6" t="s">
        <v>254</v>
      </c>
      <c r="E309" s="9" t="s">
        <v>5</v>
      </c>
      <c r="F309" s="1" t="s">
        <v>753</v>
      </c>
      <c r="G309" s="1" t="s">
        <v>661</v>
      </c>
      <c r="H309" s="9" t="s">
        <v>38</v>
      </c>
      <c r="I309" s="15" t="s">
        <v>457</v>
      </c>
      <c r="J309" s="5"/>
      <c r="K309"/>
    </row>
    <row r="310" spans="1:11" ht="157.5" x14ac:dyDescent="0.15">
      <c r="A310" s="1" cm="1">
        <f t="array" ref="A310">IF(OR(A309="－",A309=""),LOOKUP(2,1/(A$4:A308&lt;&gt;"－"),A$4:A308)+1,A309+1)</f>
        <v>307</v>
      </c>
      <c r="B310" s="7" t="s">
        <v>336</v>
      </c>
      <c r="C310" s="7" t="s">
        <v>341</v>
      </c>
      <c r="D310" s="6" t="s">
        <v>38</v>
      </c>
      <c r="E310" s="9" t="s">
        <v>5</v>
      </c>
      <c r="F310" s="1" t="s">
        <v>753</v>
      </c>
      <c r="G310" s="1" t="s">
        <v>661</v>
      </c>
      <c r="H310" s="9" t="s">
        <v>38</v>
      </c>
      <c r="I310" s="15" t="s">
        <v>531</v>
      </c>
      <c r="J310" s="5"/>
      <c r="K310"/>
    </row>
    <row r="311" spans="1:11" ht="236.25" x14ac:dyDescent="0.15">
      <c r="A311" s="1" cm="1">
        <f t="array" ref="A311">IF(OR(A310="－",A310=""),LOOKUP(2,1/(A$4:A309&lt;&gt;"－"),A$4:A309)+1,A310+1)</f>
        <v>308</v>
      </c>
      <c r="B311" s="7" t="s">
        <v>336</v>
      </c>
      <c r="C311" s="7" t="s">
        <v>342</v>
      </c>
      <c r="D311" s="6" t="s">
        <v>38</v>
      </c>
      <c r="E311" s="9" t="s">
        <v>5</v>
      </c>
      <c r="F311" s="1" t="s">
        <v>753</v>
      </c>
      <c r="G311" s="1" t="s">
        <v>661</v>
      </c>
      <c r="H311" s="9" t="s">
        <v>38</v>
      </c>
      <c r="I311" s="15" t="s">
        <v>793</v>
      </c>
      <c r="J311" s="5"/>
      <c r="K311"/>
    </row>
    <row r="312" spans="1:11" ht="123.75" x14ac:dyDescent="0.15">
      <c r="A312" s="1" cm="1">
        <f t="array" ref="A312">IF(OR(A311="－",A311=""),LOOKUP(2,1/(A$4:A310&lt;&gt;"－"),A$4:A310)+1,A311+1)</f>
        <v>309</v>
      </c>
      <c r="B312" s="7" t="s">
        <v>336</v>
      </c>
      <c r="C312" s="7" t="s">
        <v>343</v>
      </c>
      <c r="D312" s="6" t="s">
        <v>38</v>
      </c>
      <c r="E312" s="9" t="s">
        <v>5</v>
      </c>
      <c r="F312" s="1" t="s">
        <v>753</v>
      </c>
      <c r="G312" s="1" t="s">
        <v>661</v>
      </c>
      <c r="H312" s="9" t="s">
        <v>38</v>
      </c>
      <c r="I312" s="15" t="s">
        <v>759</v>
      </c>
      <c r="J312" s="5"/>
      <c r="K312"/>
    </row>
    <row r="313" spans="1:11" ht="326.25" x14ac:dyDescent="0.15">
      <c r="A313" s="1" cm="1">
        <f t="array" ref="A313">IF(OR(A312="－",A312=""),LOOKUP(2,1/(A$4:A311&lt;&gt;"－"),A$4:A311)+1,A312+1)</f>
        <v>310</v>
      </c>
      <c r="B313" s="7" t="s">
        <v>336</v>
      </c>
      <c r="C313" s="7" t="s">
        <v>344</v>
      </c>
      <c r="D313" s="6" t="s">
        <v>38</v>
      </c>
      <c r="E313" s="9" t="s">
        <v>5</v>
      </c>
      <c r="F313" s="1" t="s">
        <v>753</v>
      </c>
      <c r="G313" s="1" t="s">
        <v>661</v>
      </c>
      <c r="H313" s="9" t="s">
        <v>38</v>
      </c>
      <c r="I313" s="15" t="s">
        <v>792</v>
      </c>
      <c r="J313" s="5"/>
      <c r="K313"/>
    </row>
    <row r="314" spans="1:11" ht="303.75" x14ac:dyDescent="0.15">
      <c r="A314" s="1" cm="1">
        <f t="array" ref="A314">IF(OR(A313="－",A313=""),LOOKUP(2,1/(A$4:A312&lt;&gt;"－"),A$4:A312)+1,A313+1)</f>
        <v>311</v>
      </c>
      <c r="B314" s="7" t="s">
        <v>336</v>
      </c>
      <c r="C314" s="7" t="s">
        <v>345</v>
      </c>
      <c r="D314" s="6" t="s">
        <v>38</v>
      </c>
      <c r="E314" s="9" t="s">
        <v>5</v>
      </c>
      <c r="F314" s="1" t="s">
        <v>753</v>
      </c>
      <c r="G314" s="1" t="s">
        <v>661</v>
      </c>
      <c r="H314" s="9" t="s">
        <v>38</v>
      </c>
      <c r="I314" s="15" t="s">
        <v>772</v>
      </c>
      <c r="J314" s="5"/>
      <c r="K314"/>
    </row>
    <row r="315" spans="1:11" ht="348.75" x14ac:dyDescent="0.15">
      <c r="A315" s="1" cm="1">
        <f t="array" ref="A315">IF(OR(A314="－",A314=""),LOOKUP(2,1/(A$4:A313&lt;&gt;"－"),A$4:A313)+1,A314+1)</f>
        <v>312</v>
      </c>
      <c r="B315" s="7" t="s">
        <v>336</v>
      </c>
      <c r="C315" s="7" t="s">
        <v>346</v>
      </c>
      <c r="D315" s="6" t="s">
        <v>38</v>
      </c>
      <c r="E315" s="9" t="s">
        <v>5</v>
      </c>
      <c r="F315" s="1" t="s">
        <v>753</v>
      </c>
      <c r="G315" s="1" t="s">
        <v>661</v>
      </c>
      <c r="H315" s="9" t="s">
        <v>38</v>
      </c>
      <c r="I315" s="15" t="s">
        <v>791</v>
      </c>
      <c r="J315" s="5"/>
      <c r="K315"/>
    </row>
    <row r="316" spans="1:11" ht="315" x14ac:dyDescent="0.15">
      <c r="A316" s="1" cm="1">
        <f t="array" ref="A316">IF(OR(A315="－",A315=""),LOOKUP(2,1/(A$4:A314&lt;&gt;"－"),A$4:A314)+1,A315+1)</f>
        <v>313</v>
      </c>
      <c r="B316" s="7" t="s">
        <v>336</v>
      </c>
      <c r="C316" s="7" t="s">
        <v>347</v>
      </c>
      <c r="D316" s="6" t="s">
        <v>38</v>
      </c>
      <c r="E316" s="9" t="s">
        <v>5</v>
      </c>
      <c r="F316" s="1" t="s">
        <v>753</v>
      </c>
      <c r="G316" s="1" t="s">
        <v>661</v>
      </c>
      <c r="H316" s="9" t="s">
        <v>38</v>
      </c>
      <c r="I316" s="15" t="s">
        <v>790</v>
      </c>
      <c r="J316" s="5"/>
      <c r="K316"/>
    </row>
    <row r="317" spans="1:11" ht="303.75" x14ac:dyDescent="0.15">
      <c r="A317" s="1" cm="1">
        <f t="array" ref="A317">IF(OR(A316="－",A316=""),LOOKUP(2,1/(A$4:A315&lt;&gt;"－"),A$4:A315)+1,A316+1)</f>
        <v>314</v>
      </c>
      <c r="B317" s="7" t="s">
        <v>336</v>
      </c>
      <c r="C317" s="7" t="s">
        <v>348</v>
      </c>
      <c r="D317" s="6" t="s">
        <v>38</v>
      </c>
      <c r="E317" s="9" t="s">
        <v>5</v>
      </c>
      <c r="F317" s="1" t="s">
        <v>753</v>
      </c>
      <c r="G317" s="1" t="s">
        <v>661</v>
      </c>
      <c r="H317" s="9" t="s">
        <v>38</v>
      </c>
      <c r="I317" s="15" t="s">
        <v>789</v>
      </c>
      <c r="J317" s="5"/>
      <c r="K317"/>
    </row>
    <row r="318" spans="1:11" ht="258.75" x14ac:dyDescent="0.15">
      <c r="A318" s="1" cm="1">
        <f t="array" ref="A318">IF(OR(A317="－",A317=""),LOOKUP(2,1/(A$4:A316&lt;&gt;"－"),A$4:A316)+1,A317+1)</f>
        <v>315</v>
      </c>
      <c r="B318" s="7" t="s">
        <v>336</v>
      </c>
      <c r="C318" s="7" t="s">
        <v>349</v>
      </c>
      <c r="D318" s="6" t="s">
        <v>38</v>
      </c>
      <c r="E318" s="9" t="s">
        <v>5</v>
      </c>
      <c r="F318" s="1" t="s">
        <v>753</v>
      </c>
      <c r="G318" s="1" t="s">
        <v>661</v>
      </c>
      <c r="H318" s="9" t="s">
        <v>38</v>
      </c>
      <c r="I318" s="15" t="s">
        <v>788</v>
      </c>
      <c r="J318" s="5"/>
      <c r="K318"/>
    </row>
    <row r="319" spans="1:11" ht="135" x14ac:dyDescent="0.15">
      <c r="A319" s="1" cm="1">
        <f t="array" ref="A319">IF(OR(A318="－",A318=""),LOOKUP(2,1/(A$4:A317&lt;&gt;"－"),A$4:A317)+1,A318+1)</f>
        <v>316</v>
      </c>
      <c r="B319" s="7" t="s">
        <v>336</v>
      </c>
      <c r="C319" s="7" t="s">
        <v>350</v>
      </c>
      <c r="D319" s="6" t="s">
        <v>38</v>
      </c>
      <c r="E319" s="9" t="s">
        <v>5</v>
      </c>
      <c r="F319" s="1" t="s">
        <v>753</v>
      </c>
      <c r="G319" s="1" t="s">
        <v>661</v>
      </c>
      <c r="H319" s="9" t="s">
        <v>38</v>
      </c>
      <c r="I319" s="15" t="s">
        <v>532</v>
      </c>
      <c r="J319" s="5"/>
      <c r="K319"/>
    </row>
    <row r="320" spans="1:11" ht="236.25" x14ac:dyDescent="0.15">
      <c r="A320" s="1" cm="1">
        <f t="array" ref="A320">IF(OR(A319="－",A319=""),LOOKUP(2,1/(A$4:A318&lt;&gt;"－"),A$4:A318)+1,A319+1)</f>
        <v>317</v>
      </c>
      <c r="B320" s="7" t="s">
        <v>336</v>
      </c>
      <c r="C320" s="7" t="s">
        <v>351</v>
      </c>
      <c r="D320" s="6" t="s">
        <v>38</v>
      </c>
      <c r="E320" s="9" t="s">
        <v>5</v>
      </c>
      <c r="F320" s="1" t="s">
        <v>753</v>
      </c>
      <c r="G320" s="1" t="s">
        <v>661</v>
      </c>
      <c r="H320" s="9" t="s">
        <v>38</v>
      </c>
      <c r="I320" s="15" t="s">
        <v>787</v>
      </c>
      <c r="J320" s="5"/>
      <c r="K320"/>
    </row>
    <row r="321" spans="1:11" ht="180" x14ac:dyDescent="0.15">
      <c r="A321" s="1" cm="1">
        <f t="array" ref="A321">IF(OR(A320="－",A320=""),LOOKUP(2,1/(A$4:A319&lt;&gt;"－"),A$4:A319)+1,A320+1)</f>
        <v>318</v>
      </c>
      <c r="B321" s="7" t="s">
        <v>336</v>
      </c>
      <c r="C321" s="7" t="s">
        <v>352</v>
      </c>
      <c r="D321" s="6" t="s">
        <v>38</v>
      </c>
      <c r="E321" s="9" t="s">
        <v>5</v>
      </c>
      <c r="F321" s="1" t="s">
        <v>753</v>
      </c>
      <c r="G321" s="1" t="s">
        <v>661</v>
      </c>
      <c r="H321" s="9" t="s">
        <v>38</v>
      </c>
      <c r="I321" s="15" t="s">
        <v>786</v>
      </c>
      <c r="J321" s="5"/>
      <c r="K321"/>
    </row>
    <row r="322" spans="1:11" ht="146.25" x14ac:dyDescent="0.15">
      <c r="A322" s="1" cm="1">
        <f t="array" ref="A322">IF(OR(A321="－",A321=""),LOOKUP(2,1/(A$4:A320&lt;&gt;"－"),A$4:A320)+1,A321+1)</f>
        <v>319</v>
      </c>
      <c r="B322" s="7" t="s">
        <v>336</v>
      </c>
      <c r="C322" s="7" t="s">
        <v>353</v>
      </c>
      <c r="D322" s="6" t="s">
        <v>38</v>
      </c>
      <c r="E322" s="9" t="s">
        <v>5</v>
      </c>
      <c r="F322" s="1" t="s">
        <v>753</v>
      </c>
      <c r="G322" s="1" t="s">
        <v>661</v>
      </c>
      <c r="H322" s="9" t="s">
        <v>38</v>
      </c>
      <c r="I322" s="15" t="s">
        <v>785</v>
      </c>
      <c r="J322" s="5"/>
      <c r="K322"/>
    </row>
    <row r="323" spans="1:11" ht="123.75" x14ac:dyDescent="0.15">
      <c r="A323" s="1" cm="1">
        <f t="array" ref="A323">IF(OR(A322="－",A322=""),LOOKUP(2,1/(A$4:A321&lt;&gt;"－"),A$4:A321)+1,A322+1)</f>
        <v>320</v>
      </c>
      <c r="B323" s="7" t="s">
        <v>336</v>
      </c>
      <c r="C323" s="7" t="s">
        <v>354</v>
      </c>
      <c r="D323" s="6" t="s">
        <v>38</v>
      </c>
      <c r="E323" s="9" t="s">
        <v>5</v>
      </c>
      <c r="F323" s="1" t="s">
        <v>753</v>
      </c>
      <c r="G323" s="1" t="s">
        <v>661</v>
      </c>
      <c r="H323" s="9" t="s">
        <v>38</v>
      </c>
      <c r="I323" s="15" t="s">
        <v>533</v>
      </c>
      <c r="J323" s="5"/>
      <c r="K323"/>
    </row>
    <row r="324" spans="1:11" ht="281.25" x14ac:dyDescent="0.15">
      <c r="A324" s="1" cm="1">
        <f t="array" ref="A324">IF(OR(A323="－",A323=""),LOOKUP(2,1/(A$4:A322&lt;&gt;"－"),A$4:A322)+1,A323+1)</f>
        <v>321</v>
      </c>
      <c r="B324" s="7" t="s">
        <v>336</v>
      </c>
      <c r="C324" s="7" t="s">
        <v>355</v>
      </c>
      <c r="D324" s="6" t="s">
        <v>38</v>
      </c>
      <c r="E324" s="9" t="s">
        <v>5</v>
      </c>
      <c r="F324" s="1" t="s">
        <v>753</v>
      </c>
      <c r="G324" s="1" t="s">
        <v>718</v>
      </c>
      <c r="H324" s="9" t="s">
        <v>38</v>
      </c>
      <c r="I324" s="15" t="s">
        <v>784</v>
      </c>
      <c r="J324" s="5"/>
      <c r="K324"/>
    </row>
    <row r="325" spans="1:11" ht="213.75" x14ac:dyDescent="0.15">
      <c r="A325" s="1" cm="1">
        <f t="array" ref="A325">IF(OR(A324="－",A324=""),LOOKUP(2,1/(A$4:A323&lt;&gt;"－"),A$4:A323)+1,A324+1)</f>
        <v>322</v>
      </c>
      <c r="B325" s="7" t="s">
        <v>336</v>
      </c>
      <c r="C325" s="7" t="s">
        <v>739</v>
      </c>
      <c r="D325" s="6" t="s">
        <v>413</v>
      </c>
      <c r="E325" s="9" t="s">
        <v>5</v>
      </c>
      <c r="F325" s="1" t="s">
        <v>753</v>
      </c>
      <c r="G325" s="1" t="s">
        <v>661</v>
      </c>
      <c r="H325" s="9" t="s">
        <v>38</v>
      </c>
      <c r="I325" s="15" t="s">
        <v>783</v>
      </c>
      <c r="J325" s="5"/>
      <c r="K325"/>
    </row>
    <row r="326" spans="1:11" ht="247.5" x14ac:dyDescent="0.15">
      <c r="A326" s="1" cm="1">
        <f t="array" ref="A326">IF(OR(A325="－",A325=""),LOOKUP(2,1/(A$4:A324&lt;&gt;"－"),A$4:A324)+1,A325+1)</f>
        <v>323</v>
      </c>
      <c r="B326" s="7" t="s">
        <v>336</v>
      </c>
      <c r="C326" s="7" t="s">
        <v>740</v>
      </c>
      <c r="D326" s="6" t="s">
        <v>413</v>
      </c>
      <c r="E326" s="9" t="s">
        <v>5</v>
      </c>
      <c r="F326" s="1" t="s">
        <v>753</v>
      </c>
      <c r="G326" s="1" t="s">
        <v>661</v>
      </c>
      <c r="H326" s="9" t="s">
        <v>38</v>
      </c>
      <c r="I326" s="15" t="s">
        <v>782</v>
      </c>
      <c r="J326" s="5"/>
      <c r="K326"/>
    </row>
    <row r="327" spans="1:11" ht="315" x14ac:dyDescent="0.15">
      <c r="A327" s="1" cm="1">
        <f t="array" ref="A327">IF(OR(A326="－",A326=""),LOOKUP(2,1/(A$4:A325&lt;&gt;"－"),A$4:A325)+1,A326+1)</f>
        <v>324</v>
      </c>
      <c r="B327" s="7" t="s">
        <v>336</v>
      </c>
      <c r="C327" s="7" t="s">
        <v>356</v>
      </c>
      <c r="D327" s="6" t="s">
        <v>38</v>
      </c>
      <c r="E327" s="9" t="s">
        <v>5</v>
      </c>
      <c r="F327" s="1" t="s">
        <v>753</v>
      </c>
      <c r="G327" s="1" t="s">
        <v>661</v>
      </c>
      <c r="H327" s="9" t="s">
        <v>38</v>
      </c>
      <c r="I327" s="15" t="s">
        <v>781</v>
      </c>
      <c r="J327" s="5"/>
      <c r="K327"/>
    </row>
    <row r="328" spans="1:11" ht="303.75" x14ac:dyDescent="0.15">
      <c r="A328" s="1" cm="1">
        <f t="array" ref="A328">IF(OR(A327="－",A327=""),LOOKUP(2,1/(A$4:A326&lt;&gt;"－"),A$4:A326)+1,A327+1)</f>
        <v>325</v>
      </c>
      <c r="B328" s="7" t="s">
        <v>336</v>
      </c>
      <c r="C328" s="7" t="s">
        <v>357</v>
      </c>
      <c r="D328" s="6" t="s">
        <v>38</v>
      </c>
      <c r="E328" s="9" t="s">
        <v>5</v>
      </c>
      <c r="F328" s="1" t="s">
        <v>753</v>
      </c>
      <c r="G328" s="1" t="s">
        <v>661</v>
      </c>
      <c r="H328" s="9" t="s">
        <v>38</v>
      </c>
      <c r="I328" s="15" t="s">
        <v>780</v>
      </c>
      <c r="J328" s="5"/>
      <c r="K328"/>
    </row>
    <row r="329" spans="1:11" ht="247.5" x14ac:dyDescent="0.15">
      <c r="A329" s="1" cm="1">
        <f t="array" ref="A329">IF(OR(A328="－",A328=""),LOOKUP(2,1/(A$4:A327&lt;&gt;"－"),A$4:A327)+1,A328+1)</f>
        <v>326</v>
      </c>
      <c r="B329" s="7" t="s">
        <v>336</v>
      </c>
      <c r="C329" s="7" t="s">
        <v>358</v>
      </c>
      <c r="D329" s="6" t="s">
        <v>38</v>
      </c>
      <c r="E329" s="9" t="s">
        <v>5</v>
      </c>
      <c r="F329" s="1" t="s">
        <v>753</v>
      </c>
      <c r="G329" s="1" t="s">
        <v>661</v>
      </c>
      <c r="H329" s="9" t="s">
        <v>38</v>
      </c>
      <c r="I329" s="15" t="s">
        <v>779</v>
      </c>
      <c r="J329" s="5"/>
      <c r="K329"/>
    </row>
    <row r="330" spans="1:11" ht="247.5" x14ac:dyDescent="0.15">
      <c r="A330" s="1" cm="1">
        <f t="array" ref="A330">IF(OR(A329="－",A329=""),LOOKUP(2,1/(A$4:A328&lt;&gt;"－"),A$4:A328)+1,A329+1)</f>
        <v>327</v>
      </c>
      <c r="B330" s="7" t="s">
        <v>336</v>
      </c>
      <c r="C330" s="7" t="s">
        <v>359</v>
      </c>
      <c r="D330" s="6" t="s">
        <v>38</v>
      </c>
      <c r="E330" s="9" t="s">
        <v>5</v>
      </c>
      <c r="F330" s="1" t="s">
        <v>753</v>
      </c>
      <c r="G330" s="1" t="s">
        <v>661</v>
      </c>
      <c r="H330" s="9" t="s">
        <v>38</v>
      </c>
      <c r="I330" s="15" t="s">
        <v>778</v>
      </c>
      <c r="J330" s="5"/>
      <c r="K330"/>
    </row>
    <row r="331" spans="1:11" ht="292.5" x14ac:dyDescent="0.15">
      <c r="A331" s="1" cm="1">
        <f t="array" ref="A331">IF(OR(A330="－",A330=""),LOOKUP(2,1/(A$4:A329&lt;&gt;"－"),A$4:A329)+1,A330+1)</f>
        <v>328</v>
      </c>
      <c r="B331" s="7" t="s">
        <v>336</v>
      </c>
      <c r="C331" s="7" t="s">
        <v>360</v>
      </c>
      <c r="D331" s="6" t="s">
        <v>38</v>
      </c>
      <c r="E331" s="9" t="s">
        <v>5</v>
      </c>
      <c r="F331" s="1" t="s">
        <v>753</v>
      </c>
      <c r="G331" s="1" t="s">
        <v>661</v>
      </c>
      <c r="H331" s="9" t="s">
        <v>38</v>
      </c>
      <c r="I331" s="15" t="s">
        <v>777</v>
      </c>
      <c r="J331" s="5"/>
      <c r="K331"/>
    </row>
    <row r="332" spans="1:11" ht="315" x14ac:dyDescent="0.15">
      <c r="A332" s="1" cm="1">
        <f t="array" ref="A332">IF(OR(A331="－",A331=""),LOOKUP(2,1/(A$4:A330&lt;&gt;"－"),A$4:A330)+1,A331+1)</f>
        <v>329</v>
      </c>
      <c r="B332" s="7" t="s">
        <v>336</v>
      </c>
      <c r="C332" s="7" t="s">
        <v>361</v>
      </c>
      <c r="D332" s="6" t="s">
        <v>38</v>
      </c>
      <c r="E332" s="9" t="s">
        <v>5</v>
      </c>
      <c r="F332" s="1" t="s">
        <v>753</v>
      </c>
      <c r="G332" s="1" t="s">
        <v>661</v>
      </c>
      <c r="H332" s="9" t="s">
        <v>38</v>
      </c>
      <c r="I332" s="15" t="s">
        <v>776</v>
      </c>
      <c r="J332" s="5"/>
      <c r="K332"/>
    </row>
    <row r="333" spans="1:11" ht="236.25" x14ac:dyDescent="0.15">
      <c r="A333" s="1" cm="1">
        <f t="array" ref="A333">IF(OR(A332="－",A332=""),LOOKUP(2,1/(A$4:A331&lt;&gt;"－"),A$4:A331)+1,A332+1)</f>
        <v>330</v>
      </c>
      <c r="B333" s="7" t="s">
        <v>336</v>
      </c>
      <c r="C333" s="7" t="s">
        <v>362</v>
      </c>
      <c r="D333" s="6" t="s">
        <v>38</v>
      </c>
      <c r="E333" s="9" t="s">
        <v>5</v>
      </c>
      <c r="F333" s="1" t="s">
        <v>753</v>
      </c>
      <c r="G333" s="1" t="s">
        <v>661</v>
      </c>
      <c r="H333" s="9" t="s">
        <v>38</v>
      </c>
      <c r="I333" s="15" t="s">
        <v>775</v>
      </c>
      <c r="J333" s="5"/>
      <c r="K333"/>
    </row>
    <row r="334" spans="1:11" ht="236.25" x14ac:dyDescent="0.15">
      <c r="A334" s="1" cm="1">
        <f t="array" ref="A334">IF(OR(A333="－",A333=""),LOOKUP(2,1/(A$4:A332&lt;&gt;"－"),A$4:A332)+1,A333+1)</f>
        <v>331</v>
      </c>
      <c r="B334" s="7" t="s">
        <v>336</v>
      </c>
      <c r="C334" s="7" t="s">
        <v>363</v>
      </c>
      <c r="D334" s="6" t="s">
        <v>38</v>
      </c>
      <c r="E334" s="9" t="s">
        <v>5</v>
      </c>
      <c r="F334" s="1" t="s">
        <v>753</v>
      </c>
      <c r="G334" s="1" t="s">
        <v>661</v>
      </c>
      <c r="H334" s="9" t="s">
        <v>38</v>
      </c>
      <c r="I334" s="15" t="s">
        <v>774</v>
      </c>
      <c r="J334" s="5"/>
      <c r="K334"/>
    </row>
    <row r="335" spans="1:11" ht="168.75" x14ac:dyDescent="0.15">
      <c r="A335" s="1" cm="1">
        <f t="array" ref="A335">IF(OR(A334="－",A334=""),LOOKUP(2,1/(A$4:A333&lt;&gt;"－"),A$4:A333)+1,A334+1)</f>
        <v>332</v>
      </c>
      <c r="B335" s="7" t="s">
        <v>336</v>
      </c>
      <c r="C335" s="7" t="s">
        <v>364</v>
      </c>
      <c r="D335" s="6" t="s">
        <v>38</v>
      </c>
      <c r="E335" s="9" t="s">
        <v>5</v>
      </c>
      <c r="F335" s="1" t="s">
        <v>753</v>
      </c>
      <c r="G335" s="1" t="s">
        <v>661</v>
      </c>
      <c r="H335" s="9" t="s">
        <v>38</v>
      </c>
      <c r="I335" s="15" t="s">
        <v>458</v>
      </c>
      <c r="J335" s="5"/>
      <c r="K335"/>
    </row>
    <row r="336" spans="1:11" s="4" customFormat="1" ht="326.25" x14ac:dyDescent="0.15">
      <c r="A336" s="1" cm="1">
        <f t="array" ref="A336">IF(OR(A335="－",A335=""),LOOKUP(2,1/(A$4:A334&lt;&gt;"－"),A$4:A334)+1,A335+1)</f>
        <v>333</v>
      </c>
      <c r="B336" s="7" t="s">
        <v>336</v>
      </c>
      <c r="C336" s="7" t="s">
        <v>344</v>
      </c>
      <c r="D336" s="6" t="s">
        <v>38</v>
      </c>
      <c r="E336" s="9" t="s">
        <v>5</v>
      </c>
      <c r="F336" s="1" t="s">
        <v>753</v>
      </c>
      <c r="G336" s="1" t="s">
        <v>661</v>
      </c>
      <c r="H336" s="9" t="s">
        <v>38</v>
      </c>
      <c r="I336" s="15" t="s">
        <v>773</v>
      </c>
      <c r="J336" s="5"/>
    </row>
    <row r="337" spans="1:11" ht="303.75" x14ac:dyDescent="0.15">
      <c r="A337" s="1" cm="1">
        <f t="array" ref="A337">IF(OR(A336="－",A336=""),LOOKUP(2,1/(A$4:A335&lt;&gt;"－"),A$4:A335)+1,A336+1)</f>
        <v>334</v>
      </c>
      <c r="B337" s="7" t="s">
        <v>336</v>
      </c>
      <c r="C337" s="7" t="s">
        <v>365</v>
      </c>
      <c r="D337" s="6" t="s">
        <v>38</v>
      </c>
      <c r="E337" s="9" t="s">
        <v>5</v>
      </c>
      <c r="F337" s="1" t="s">
        <v>753</v>
      </c>
      <c r="G337" s="1" t="s">
        <v>661</v>
      </c>
      <c r="H337" s="9" t="s">
        <v>38</v>
      </c>
      <c r="I337" s="15" t="s">
        <v>772</v>
      </c>
      <c r="J337" s="5"/>
      <c r="K337"/>
    </row>
    <row r="338" spans="1:11" ht="135" x14ac:dyDescent="0.15">
      <c r="A338" s="1" cm="1">
        <f t="array" ref="A338">IF(OR(A337="－",A337=""),LOOKUP(2,1/(A$4:A336&lt;&gt;"－"),A$4:A336)+1,A337+1)</f>
        <v>335</v>
      </c>
      <c r="B338" s="7" t="s">
        <v>336</v>
      </c>
      <c r="C338" s="7" t="s">
        <v>366</v>
      </c>
      <c r="D338" s="6" t="s">
        <v>38</v>
      </c>
      <c r="E338" s="9" t="s">
        <v>5</v>
      </c>
      <c r="F338" s="1" t="s">
        <v>753</v>
      </c>
      <c r="G338" s="1" t="s">
        <v>718</v>
      </c>
      <c r="H338" s="9" t="s">
        <v>38</v>
      </c>
      <c r="I338" s="15" t="s">
        <v>771</v>
      </c>
      <c r="J338" s="5"/>
      <c r="K338"/>
    </row>
    <row r="339" spans="1:11" ht="202.5" x14ac:dyDescent="0.15">
      <c r="A339" s="1" cm="1">
        <f t="array" ref="A339">IF(OR(A338="－",A338=""),LOOKUP(2,1/(A$4:A337&lt;&gt;"－"),A$4:A337)+1,A338+1)</f>
        <v>336</v>
      </c>
      <c r="B339" s="7" t="s">
        <v>336</v>
      </c>
      <c r="C339" s="7" t="s">
        <v>367</v>
      </c>
      <c r="D339" s="6" t="s">
        <v>38</v>
      </c>
      <c r="E339" s="9" t="s">
        <v>5</v>
      </c>
      <c r="F339" s="1" t="s">
        <v>753</v>
      </c>
      <c r="G339" s="1" t="s">
        <v>661</v>
      </c>
      <c r="H339" s="9" t="s">
        <v>38</v>
      </c>
      <c r="I339" s="15" t="s">
        <v>770</v>
      </c>
      <c r="J339" s="5"/>
      <c r="K339"/>
    </row>
    <row r="340" spans="1:11" ht="202.5" x14ac:dyDescent="0.15">
      <c r="A340" s="1" cm="1">
        <f t="array" ref="A340">IF(OR(A339="－",A339=""),LOOKUP(2,1/(A$4:A338&lt;&gt;"－"),A$4:A338)+1,A339+1)</f>
        <v>337</v>
      </c>
      <c r="B340" s="7" t="s">
        <v>336</v>
      </c>
      <c r="C340" s="7" t="s">
        <v>368</v>
      </c>
      <c r="D340" s="6" t="s">
        <v>38</v>
      </c>
      <c r="E340" s="9" t="s">
        <v>5</v>
      </c>
      <c r="F340" s="1" t="s">
        <v>753</v>
      </c>
      <c r="G340" s="1" t="s">
        <v>661</v>
      </c>
      <c r="H340" s="9" t="s">
        <v>38</v>
      </c>
      <c r="I340" s="15" t="s">
        <v>769</v>
      </c>
      <c r="J340" s="5"/>
      <c r="K340"/>
    </row>
    <row r="341" spans="1:11" ht="56.25" x14ac:dyDescent="0.15">
      <c r="A341" s="1" cm="1">
        <f t="array" ref="A341">IF(OR(A340="－",A340=""),LOOKUP(2,1/(A$4:A339&lt;&gt;"－"),A$4:A339)+1,A340+1)</f>
        <v>338</v>
      </c>
      <c r="B341" s="7" t="s">
        <v>336</v>
      </c>
      <c r="C341" s="7" t="s">
        <v>369</v>
      </c>
      <c r="D341" s="6" t="s">
        <v>38</v>
      </c>
      <c r="E341" s="9" t="s">
        <v>5</v>
      </c>
      <c r="F341" s="1" t="s">
        <v>13</v>
      </c>
      <c r="G341" s="1" t="s">
        <v>661</v>
      </c>
      <c r="H341" s="9" t="s">
        <v>38</v>
      </c>
      <c r="I341" s="15" t="s">
        <v>534</v>
      </c>
      <c r="J341" s="5"/>
      <c r="K341"/>
    </row>
    <row r="342" spans="1:11" ht="67.5" x14ac:dyDescent="0.15">
      <c r="A342" s="1" cm="1">
        <f t="array" ref="A342">IF(OR(A341="－",A341=""),LOOKUP(2,1/(A$4:A340&lt;&gt;"－"),A$4:A340)+1,A341+1)</f>
        <v>339</v>
      </c>
      <c r="B342" s="7" t="s">
        <v>336</v>
      </c>
      <c r="C342" s="7" t="s">
        <v>370</v>
      </c>
      <c r="D342" s="6" t="s">
        <v>38</v>
      </c>
      <c r="E342" s="9" t="s">
        <v>5</v>
      </c>
      <c r="F342" s="1" t="s">
        <v>13</v>
      </c>
      <c r="G342" s="1" t="s">
        <v>661</v>
      </c>
      <c r="H342" s="9" t="s">
        <v>38</v>
      </c>
      <c r="I342" s="15" t="s">
        <v>535</v>
      </c>
      <c r="J342" s="5"/>
      <c r="K342"/>
    </row>
    <row r="343" spans="1:11" ht="56.25" x14ac:dyDescent="0.15">
      <c r="A343" s="1" cm="1">
        <f t="array" ref="A343">IF(OR(A342="－",A342=""),LOOKUP(2,1/(A$4:A341&lt;&gt;"－"),A$4:A341)+1,A342+1)</f>
        <v>340</v>
      </c>
      <c r="B343" s="7" t="s">
        <v>336</v>
      </c>
      <c r="C343" s="7" t="s">
        <v>371</v>
      </c>
      <c r="D343" s="6" t="s">
        <v>38</v>
      </c>
      <c r="E343" s="9" t="s">
        <v>5</v>
      </c>
      <c r="F343" s="1" t="s">
        <v>753</v>
      </c>
      <c r="G343" s="1" t="s">
        <v>661</v>
      </c>
      <c r="H343" s="9" t="s">
        <v>38</v>
      </c>
      <c r="I343" s="15" t="s">
        <v>459</v>
      </c>
      <c r="J343" s="5"/>
      <c r="K343"/>
    </row>
    <row r="344" spans="1:11" ht="33.75" x14ac:dyDescent="0.15">
      <c r="A344" s="1" cm="1">
        <f t="array" ref="A344">IF(OR(A343="－",A343=""),LOOKUP(2,1/(A$4:A342&lt;&gt;"－"),A$4:A342)+1,A343+1)</f>
        <v>341</v>
      </c>
      <c r="B344" s="7" t="s">
        <v>336</v>
      </c>
      <c r="C344" s="7" t="s">
        <v>750</v>
      </c>
      <c r="D344" s="6" t="s">
        <v>38</v>
      </c>
      <c r="E344" s="9" t="s">
        <v>5</v>
      </c>
      <c r="F344" s="1" t="s">
        <v>809</v>
      </c>
      <c r="G344" s="1" t="s">
        <v>661</v>
      </c>
      <c r="H344" s="9" t="s">
        <v>38</v>
      </c>
      <c r="I344" s="15" t="s">
        <v>536</v>
      </c>
      <c r="J344" s="5"/>
      <c r="K344"/>
    </row>
    <row r="345" spans="1:11" ht="292.5" x14ac:dyDescent="0.15">
      <c r="A345" s="1" cm="1">
        <f t="array" ref="A345">IF(OR(A344="－",A344=""),LOOKUP(2,1/(A$4:A343&lt;&gt;"－"),A$4:A343)+1,A344+1)</f>
        <v>342</v>
      </c>
      <c r="B345" s="7" t="s">
        <v>372</v>
      </c>
      <c r="C345" s="7" t="s">
        <v>373</v>
      </c>
      <c r="D345" s="6" t="s">
        <v>4</v>
      </c>
      <c r="E345" s="9" t="s">
        <v>5</v>
      </c>
      <c r="F345" s="1" t="s">
        <v>753</v>
      </c>
      <c r="G345" s="1" t="s">
        <v>661</v>
      </c>
      <c r="H345" s="9" t="s">
        <v>38</v>
      </c>
      <c r="I345" s="15" t="s">
        <v>768</v>
      </c>
      <c r="J345" s="5"/>
      <c r="K345"/>
    </row>
    <row r="346" spans="1:11" ht="292.5" x14ac:dyDescent="0.15">
      <c r="A346" s="1" cm="1">
        <f t="array" ref="A346">IF(OR(A345="－",A345=""),LOOKUP(2,1/(A$4:A344&lt;&gt;"－"),A$4:A344)+1,A345+1)</f>
        <v>343</v>
      </c>
      <c r="B346" s="7" t="s">
        <v>372</v>
      </c>
      <c r="C346" s="7" t="s">
        <v>374</v>
      </c>
      <c r="D346" s="6" t="s">
        <v>4</v>
      </c>
      <c r="E346" s="9" t="s">
        <v>5</v>
      </c>
      <c r="F346" s="1" t="s">
        <v>753</v>
      </c>
      <c r="G346" s="1" t="s">
        <v>718</v>
      </c>
      <c r="H346" s="9" t="s">
        <v>38</v>
      </c>
      <c r="I346" s="15" t="s">
        <v>767</v>
      </c>
      <c r="J346" s="5"/>
      <c r="K346"/>
    </row>
    <row r="347" spans="1:11" ht="78.75" x14ac:dyDescent="0.15">
      <c r="A347" s="1" cm="1">
        <f t="array" ref="A347">IF(OR(A346="－",A346=""),LOOKUP(2,1/(A$4:A345&lt;&gt;"－"),A$4:A345)+1,A346+1)</f>
        <v>344</v>
      </c>
      <c r="B347" s="7" t="s">
        <v>372</v>
      </c>
      <c r="C347" s="7" t="s">
        <v>375</v>
      </c>
      <c r="D347" s="6" t="s">
        <v>4</v>
      </c>
      <c r="E347" s="9" t="s">
        <v>5</v>
      </c>
      <c r="F347" s="1" t="s">
        <v>753</v>
      </c>
      <c r="G347" s="1" t="s">
        <v>661</v>
      </c>
      <c r="H347" s="9" t="s">
        <v>38</v>
      </c>
      <c r="I347" s="15" t="s">
        <v>537</v>
      </c>
      <c r="J347" s="5"/>
      <c r="K347"/>
    </row>
    <row r="348" spans="1:11" ht="67.5" x14ac:dyDescent="0.15">
      <c r="A348" s="1" cm="1">
        <f t="array" ref="A348">IF(OR(A347="－",A347=""),LOOKUP(2,1/(A$4:A346&lt;&gt;"－"),A$4:A346)+1,A347+1)</f>
        <v>345</v>
      </c>
      <c r="B348" s="7" t="s">
        <v>372</v>
      </c>
      <c r="C348" s="7" t="s">
        <v>376</v>
      </c>
      <c r="D348" s="6" t="s">
        <v>4</v>
      </c>
      <c r="E348" s="9" t="s">
        <v>5</v>
      </c>
      <c r="F348" s="1" t="s">
        <v>753</v>
      </c>
      <c r="G348" s="1" t="s">
        <v>718</v>
      </c>
      <c r="H348" s="9" t="s">
        <v>38</v>
      </c>
      <c r="I348" s="15" t="s">
        <v>538</v>
      </c>
      <c r="J348" s="5"/>
      <c r="K348"/>
    </row>
    <row r="349" spans="1:11" ht="78.75" x14ac:dyDescent="0.15">
      <c r="A349" s="1" cm="1">
        <f t="array" ref="A349">IF(OR(A348="－",A348=""),LOOKUP(2,1/(A$4:A347&lt;&gt;"－"),A$4:A347)+1,A348+1)</f>
        <v>346</v>
      </c>
      <c r="B349" s="7" t="s">
        <v>377</v>
      </c>
      <c r="C349" s="7" t="s">
        <v>378</v>
      </c>
      <c r="D349" s="6" t="s">
        <v>4</v>
      </c>
      <c r="E349" s="9" t="s">
        <v>5</v>
      </c>
      <c r="F349" s="1" t="s">
        <v>753</v>
      </c>
      <c r="G349" s="1" t="s">
        <v>661</v>
      </c>
      <c r="H349" s="9" t="s">
        <v>38</v>
      </c>
      <c r="I349" s="15" t="s">
        <v>460</v>
      </c>
      <c r="J349" s="5"/>
      <c r="K349"/>
    </row>
    <row r="350" spans="1:11" ht="45" x14ac:dyDescent="0.15">
      <c r="A350" s="1" cm="1">
        <f t="array" ref="A350">IF(OR(A349="－",A349=""),LOOKUP(2,1/(A$4:A348&lt;&gt;"－"),A$4:A348)+1,A349+1)</f>
        <v>347</v>
      </c>
      <c r="B350" s="7" t="s">
        <v>377</v>
      </c>
      <c r="C350" s="7" t="s">
        <v>379</v>
      </c>
      <c r="D350" s="6" t="s">
        <v>4</v>
      </c>
      <c r="E350" s="9" t="s">
        <v>5</v>
      </c>
      <c r="F350" s="1" t="s">
        <v>753</v>
      </c>
      <c r="G350" s="1" t="s">
        <v>661</v>
      </c>
      <c r="H350" s="9" t="s">
        <v>38</v>
      </c>
      <c r="I350" s="15" t="s">
        <v>461</v>
      </c>
      <c r="J350" s="5"/>
      <c r="K350"/>
    </row>
    <row r="351" spans="1:11" ht="78.75" x14ac:dyDescent="0.15">
      <c r="A351" s="1" cm="1">
        <f t="array" ref="A351">IF(OR(A350="－",A350=""),LOOKUP(2,1/(A$4:A349&lt;&gt;"－"),A$4:A349)+1,A350+1)</f>
        <v>348</v>
      </c>
      <c r="B351" s="7" t="s">
        <v>377</v>
      </c>
      <c r="C351" s="7" t="s">
        <v>380</v>
      </c>
      <c r="D351" s="6" t="s">
        <v>4</v>
      </c>
      <c r="E351" s="9" t="s">
        <v>5</v>
      </c>
      <c r="F351" s="1" t="s">
        <v>753</v>
      </c>
      <c r="G351" s="1" t="s">
        <v>718</v>
      </c>
      <c r="H351" s="9" t="s">
        <v>38</v>
      </c>
      <c r="I351" s="15" t="s">
        <v>462</v>
      </c>
      <c r="J351" s="5"/>
      <c r="K351"/>
    </row>
    <row r="352" spans="1:11" ht="45" x14ac:dyDescent="0.15">
      <c r="A352" s="1" cm="1">
        <f t="array" ref="A352">IF(OR(A351="－",A351=""),LOOKUP(2,1/(A$4:A350&lt;&gt;"－"),A$4:A350)+1,A351+1)</f>
        <v>349</v>
      </c>
      <c r="B352" s="7" t="s">
        <v>377</v>
      </c>
      <c r="C352" s="7" t="s">
        <v>381</v>
      </c>
      <c r="D352" s="6" t="s">
        <v>4</v>
      </c>
      <c r="E352" s="9" t="s">
        <v>5</v>
      </c>
      <c r="F352" s="1" t="s">
        <v>753</v>
      </c>
      <c r="G352" s="1" t="s">
        <v>718</v>
      </c>
      <c r="H352" s="9" t="s">
        <v>38</v>
      </c>
      <c r="I352" s="15" t="s">
        <v>463</v>
      </c>
      <c r="J352" s="5"/>
      <c r="K352"/>
    </row>
    <row r="353" spans="1:11" ht="33.75" x14ac:dyDescent="0.15">
      <c r="A353" s="1" cm="1">
        <f t="array" ref="A353">IF(OR(A352="－",A352=""),LOOKUP(2,1/(A$4:A351&lt;&gt;"－"),A$4:A351)+1,A352+1)</f>
        <v>350</v>
      </c>
      <c r="B353" s="7" t="s">
        <v>377</v>
      </c>
      <c r="C353" s="7" t="s">
        <v>382</v>
      </c>
      <c r="D353" s="6" t="s">
        <v>4</v>
      </c>
      <c r="E353" s="9" t="s">
        <v>5</v>
      </c>
      <c r="F353" s="1" t="s">
        <v>753</v>
      </c>
      <c r="G353" s="1" t="s">
        <v>661</v>
      </c>
      <c r="H353" s="9" t="s">
        <v>38</v>
      </c>
      <c r="I353" s="15" t="s">
        <v>464</v>
      </c>
      <c r="J353" s="5"/>
      <c r="K353"/>
    </row>
    <row r="354" spans="1:11" ht="146.25" x14ac:dyDescent="0.15">
      <c r="A354" s="1" cm="1">
        <f t="array" ref="A354">IF(OR(A353="－",A353=""),LOOKUP(2,1/(A$4:A352&lt;&gt;"－"),A$4:A352)+1,A353+1)</f>
        <v>351</v>
      </c>
      <c r="B354" s="7" t="s">
        <v>377</v>
      </c>
      <c r="C354" s="7" t="s">
        <v>383</v>
      </c>
      <c r="D354" s="6" t="s">
        <v>4</v>
      </c>
      <c r="E354" s="9" t="s">
        <v>5</v>
      </c>
      <c r="F354" s="1" t="s">
        <v>753</v>
      </c>
      <c r="G354" s="1" t="s">
        <v>661</v>
      </c>
      <c r="H354" s="9" t="s">
        <v>38</v>
      </c>
      <c r="I354" s="15" t="s">
        <v>539</v>
      </c>
      <c r="J354" s="5"/>
      <c r="K354"/>
    </row>
    <row r="355" spans="1:11" ht="236.25" x14ac:dyDescent="0.15">
      <c r="A355" s="1" cm="1">
        <f t="array" ref="A355">IF(OR(A354="－",A354=""),LOOKUP(2,1/(A$4:A353&lt;&gt;"－"),A$4:A353)+1,A354+1)</f>
        <v>352</v>
      </c>
      <c r="B355" s="7" t="s">
        <v>377</v>
      </c>
      <c r="C355" s="7" t="s">
        <v>384</v>
      </c>
      <c r="D355" s="6" t="s">
        <v>4</v>
      </c>
      <c r="E355" s="9" t="s">
        <v>5</v>
      </c>
      <c r="F355" s="1" t="s">
        <v>753</v>
      </c>
      <c r="G355" s="1" t="s">
        <v>661</v>
      </c>
      <c r="H355" s="9" t="s">
        <v>38</v>
      </c>
      <c r="I355" s="15" t="s">
        <v>766</v>
      </c>
      <c r="J355" s="5"/>
      <c r="K355"/>
    </row>
    <row r="356" spans="1:11" ht="22.5" x14ac:dyDescent="0.15">
      <c r="A356" s="1" cm="1">
        <f t="array" ref="A356">IF(OR(A355="－",A355=""),LOOKUP(2,1/(A$4:A354&lt;&gt;"－"),A$4:A354)+1,A355+1)</f>
        <v>353</v>
      </c>
      <c r="B356" s="7" t="s">
        <v>377</v>
      </c>
      <c r="C356" s="7" t="s">
        <v>751</v>
      </c>
      <c r="D356" s="6" t="s">
        <v>4</v>
      </c>
      <c r="E356" s="9" t="s">
        <v>5</v>
      </c>
      <c r="F356" s="1" t="s">
        <v>753</v>
      </c>
      <c r="G356" s="1" t="s">
        <v>661</v>
      </c>
      <c r="H356" s="9" t="s">
        <v>38</v>
      </c>
      <c r="I356" s="15" t="s">
        <v>465</v>
      </c>
      <c r="J356" s="5"/>
      <c r="K356"/>
    </row>
    <row r="357" spans="1:11" ht="33.75" x14ac:dyDescent="0.15">
      <c r="A357" s="1" cm="1">
        <f t="array" ref="A357">IF(OR(A356="－",A356=""),LOOKUP(2,1/(A$4:A355&lt;&gt;"－"),A$4:A355)+1,A356+1)</f>
        <v>354</v>
      </c>
      <c r="B357" s="7" t="s">
        <v>377</v>
      </c>
      <c r="C357" s="7" t="s">
        <v>752</v>
      </c>
      <c r="D357" s="6" t="s">
        <v>4</v>
      </c>
      <c r="E357" s="9" t="s">
        <v>5</v>
      </c>
      <c r="F357" s="1" t="s">
        <v>753</v>
      </c>
      <c r="G357" s="1" t="s">
        <v>661</v>
      </c>
      <c r="H357" s="9" t="s">
        <v>38</v>
      </c>
      <c r="I357" s="15" t="s">
        <v>466</v>
      </c>
      <c r="J357" s="5"/>
      <c r="K357"/>
    </row>
    <row r="358" spans="1:11" ht="24" customHeight="1" x14ac:dyDescent="0.15">
      <c r="A358" s="1" cm="1">
        <f t="array" ref="A358">IF(OR(A357="－",A357=""),LOOKUP(2,1/(A$4:A356&lt;&gt;"－"),A$4:A356)+1,A357+1)</f>
        <v>355</v>
      </c>
      <c r="B358" s="7" t="s">
        <v>377</v>
      </c>
      <c r="C358" s="7" t="s">
        <v>385</v>
      </c>
      <c r="D358" s="6" t="s">
        <v>4</v>
      </c>
      <c r="E358" s="9" t="s">
        <v>5</v>
      </c>
      <c r="F358" s="1" t="s">
        <v>753</v>
      </c>
      <c r="G358" s="1" t="s">
        <v>661</v>
      </c>
      <c r="H358" s="9" t="s">
        <v>38</v>
      </c>
      <c r="I358" s="15" t="s">
        <v>467</v>
      </c>
      <c r="J358" s="5"/>
      <c r="K358"/>
    </row>
    <row r="359" spans="1:11" ht="24" customHeight="1" x14ac:dyDescent="0.15">
      <c r="A359" s="1" cm="1">
        <f t="array" ref="A359">IF(OR(A358="－",A358=""),LOOKUP(2,1/(A$4:A357&lt;&gt;"－"),A$4:A357)+1,A358+1)</f>
        <v>356</v>
      </c>
      <c r="B359" s="7" t="s">
        <v>377</v>
      </c>
      <c r="C359" s="7" t="s">
        <v>386</v>
      </c>
      <c r="D359" s="6" t="s">
        <v>4</v>
      </c>
      <c r="E359" s="9" t="s">
        <v>5</v>
      </c>
      <c r="F359" s="1" t="s">
        <v>753</v>
      </c>
      <c r="G359" s="1" t="s">
        <v>661</v>
      </c>
      <c r="H359" s="9" t="s">
        <v>38</v>
      </c>
      <c r="I359" s="15" t="s">
        <v>468</v>
      </c>
      <c r="J359" s="5"/>
      <c r="K359"/>
    </row>
    <row r="360" spans="1:11" ht="24" customHeight="1" x14ac:dyDescent="0.15">
      <c r="A360" s="1" cm="1">
        <f t="array" ref="A360">IF(OR(A359="－",A359=""),LOOKUP(2,1/(A$4:A358&lt;&gt;"－"),A$4:A358)+1,A359+1)</f>
        <v>357</v>
      </c>
      <c r="B360" s="7" t="s">
        <v>377</v>
      </c>
      <c r="C360" s="7" t="s">
        <v>387</v>
      </c>
      <c r="D360" s="6" t="s">
        <v>4</v>
      </c>
      <c r="E360" s="9" t="s">
        <v>5</v>
      </c>
      <c r="F360" s="1" t="s">
        <v>753</v>
      </c>
      <c r="G360" s="1" t="s">
        <v>661</v>
      </c>
      <c r="H360" s="9" t="s">
        <v>38</v>
      </c>
      <c r="I360" s="15" t="s">
        <v>469</v>
      </c>
      <c r="J360" s="5"/>
      <c r="K360"/>
    </row>
    <row r="361" spans="1:11" ht="56.25" x14ac:dyDescent="0.15">
      <c r="A361" s="1" cm="1">
        <f t="array" ref="A361">IF(OR(A360="－",A360=""),LOOKUP(2,1/(A$4:A359&lt;&gt;"－"),A$4:A359)+1,A360+1)</f>
        <v>358</v>
      </c>
      <c r="B361" s="7" t="s">
        <v>377</v>
      </c>
      <c r="C361" s="7" t="s">
        <v>388</v>
      </c>
      <c r="D361" s="6" t="s">
        <v>4</v>
      </c>
      <c r="E361" s="9" t="s">
        <v>5</v>
      </c>
      <c r="F361" s="1" t="s">
        <v>753</v>
      </c>
      <c r="G361" s="1" t="s">
        <v>661</v>
      </c>
      <c r="H361" s="9" t="s">
        <v>38</v>
      </c>
      <c r="I361" s="15" t="s">
        <v>470</v>
      </c>
      <c r="J361" s="5"/>
      <c r="K361"/>
    </row>
    <row r="362" spans="1:11" ht="56.25" x14ac:dyDescent="0.15">
      <c r="A362" s="1" cm="1">
        <f t="array" ref="A362">IF(OR(A361="－",A361=""),LOOKUP(2,1/(A$4:A360&lt;&gt;"－"),A$4:A360)+1,A361+1)</f>
        <v>359</v>
      </c>
      <c r="B362" s="7" t="s">
        <v>377</v>
      </c>
      <c r="C362" s="7" t="s">
        <v>389</v>
      </c>
      <c r="D362" s="6" t="s">
        <v>4</v>
      </c>
      <c r="E362" s="9" t="s">
        <v>5</v>
      </c>
      <c r="F362" s="1" t="s">
        <v>753</v>
      </c>
      <c r="G362" s="1" t="s">
        <v>718</v>
      </c>
      <c r="H362" s="9" t="s">
        <v>38</v>
      </c>
      <c r="I362" s="15" t="s">
        <v>471</v>
      </c>
      <c r="J362" s="5"/>
      <c r="K362"/>
    </row>
  </sheetData>
  <autoFilter ref="A3:J362" xr:uid="{B6F0560F-4DFC-4617-B434-AD850142B79F}"/>
  <phoneticPr fontId="6"/>
  <conditionalFormatting sqref="A4:E207 G4:G207 H182:H362 A208:G208 A209:E362 G209:G362">
    <cfRule type="expression" dxfId="79" priority="53">
      <formula>#REF!="帳票出力無"</formula>
    </cfRule>
  </conditionalFormatting>
  <conditionalFormatting sqref="D113">
    <cfRule type="colorScale" priority="409">
      <colorScale>
        <cfvo type="min"/>
        <cfvo type="max"/>
        <color rgb="FFFF7128"/>
        <color rgb="FFFFEF9C"/>
      </colorScale>
    </cfRule>
  </conditionalFormatting>
  <conditionalFormatting sqref="F4:F38 F50:F51 F57:F65 F67:F69 F73:F93 F96:F100 F106:F117 F119:F120 F126 F129:F132 F134 F136:F143 F146:F153 F156:F160 F162:F164 F166:F173 F179:F187">
    <cfRule type="expression" dxfId="78" priority="45">
      <formula>#REF!="帳票出力無"</formula>
    </cfRule>
  </conditionalFormatting>
  <conditionalFormatting sqref="F39:F49 F94:F95 F118 F127:F128 F133 F135 F144:F145 F161 F165 F188 F221 F225:F226">
    <cfRule type="cellIs" dxfId="77" priority="41" operator="equal">
      <formula>"依頼中"</formula>
    </cfRule>
    <cfRule type="expression" dxfId="76" priority="40">
      <formula>$Q39="完了"</formula>
    </cfRule>
  </conditionalFormatting>
  <conditionalFormatting sqref="F52:F56">
    <cfRule type="cellIs" dxfId="75" priority="39" operator="equal">
      <formula>"依頼中"</formula>
    </cfRule>
    <cfRule type="expression" dxfId="74" priority="38">
      <formula>$Q52="完了"</formula>
    </cfRule>
  </conditionalFormatting>
  <conditionalFormatting sqref="F66">
    <cfRule type="cellIs" dxfId="73" priority="37" operator="equal">
      <formula>"依頼中"</formula>
    </cfRule>
    <cfRule type="expression" dxfId="72" priority="36">
      <formula>$Q66="完了"</formula>
    </cfRule>
  </conditionalFormatting>
  <conditionalFormatting sqref="F70:F72">
    <cfRule type="expression" dxfId="71" priority="43">
      <formula>$Q70="完了"</formula>
    </cfRule>
    <cfRule type="cellIs" dxfId="70" priority="44" operator="equal">
      <formula>"依頼中"</formula>
    </cfRule>
  </conditionalFormatting>
  <conditionalFormatting sqref="F101:F105">
    <cfRule type="expression" dxfId="69" priority="34">
      <formula>$Q101="完了"</formula>
    </cfRule>
    <cfRule type="cellIs" dxfId="68" priority="35" operator="equal">
      <formula>"依頼中"</formula>
    </cfRule>
  </conditionalFormatting>
  <conditionalFormatting sqref="F121:F125">
    <cfRule type="cellIs" dxfId="67" priority="33" operator="equal">
      <formula>"依頼中"</formula>
    </cfRule>
    <cfRule type="expression" dxfId="66" priority="32">
      <formula>$Q121="完了"</formula>
    </cfRule>
  </conditionalFormatting>
  <conditionalFormatting sqref="F154:F155">
    <cfRule type="expression" dxfId="65" priority="30">
      <formula>$Q154="完了"</formula>
    </cfRule>
    <cfRule type="cellIs" dxfId="64" priority="31" operator="equal">
      <formula>"依頼中"</formula>
    </cfRule>
  </conditionalFormatting>
  <conditionalFormatting sqref="F174:F178">
    <cfRule type="expression" dxfId="63" priority="28">
      <formula>$Q174="完了"</formula>
    </cfRule>
    <cfRule type="cellIs" dxfId="62" priority="29" operator="equal">
      <formula>"依頼中"</formula>
    </cfRule>
  </conditionalFormatting>
  <conditionalFormatting sqref="F189:F192 F196:F207">
    <cfRule type="expression" dxfId="61" priority="42">
      <formula>#REF!="帳票出力無"</formula>
    </cfRule>
  </conditionalFormatting>
  <conditionalFormatting sqref="F193:F195">
    <cfRule type="cellIs" dxfId="60" priority="27" operator="equal">
      <formula>"依頼中"</formula>
    </cfRule>
    <cfRule type="expression" dxfId="59" priority="26">
      <formula>$Q193="完了"</formula>
    </cfRule>
  </conditionalFormatting>
  <conditionalFormatting sqref="F209:F210">
    <cfRule type="expression" dxfId="58" priority="22">
      <formula>#REF!="帳票出力無"</formula>
    </cfRule>
  </conditionalFormatting>
  <conditionalFormatting sqref="F211:F213">
    <cfRule type="expression" dxfId="57" priority="23">
      <formula>$Q211="完了"</formula>
    </cfRule>
    <cfRule type="cellIs" dxfId="56" priority="24" operator="equal">
      <formula>"依頼中"</formula>
    </cfRule>
  </conditionalFormatting>
  <conditionalFormatting sqref="F214 F216:F220 F222:F224 F341:F342">
    <cfRule type="expression" dxfId="55" priority="25">
      <formula>#REF!="帳票出力無"</formula>
    </cfRule>
  </conditionalFormatting>
  <conditionalFormatting sqref="F215">
    <cfRule type="expression" dxfId="54" priority="11">
      <formula>$Q215="完了"</formula>
    </cfRule>
    <cfRule type="cellIs" dxfId="53" priority="12" operator="equal">
      <formula>"依頼中"</formula>
    </cfRule>
  </conditionalFormatting>
  <conditionalFormatting sqref="F227:F283">
    <cfRule type="expression" dxfId="52" priority="2">
      <formula>#REF!="帳票出力無"</formula>
    </cfRule>
  </conditionalFormatting>
  <conditionalFormatting sqref="F284">
    <cfRule type="expression" dxfId="51" priority="9">
      <formula>$Q284="完了"</formula>
    </cfRule>
    <cfRule type="cellIs" dxfId="50" priority="10" operator="equal">
      <formula>"依頼中"</formula>
    </cfRule>
  </conditionalFormatting>
  <conditionalFormatting sqref="F285 F287:F288 F293:F305">
    <cfRule type="expression" dxfId="49" priority="21">
      <formula>#REF!="帳票出力無"</formula>
    </cfRule>
  </conditionalFormatting>
  <conditionalFormatting sqref="F286">
    <cfRule type="cellIs" dxfId="48" priority="8" operator="equal">
      <formula>"依頼中"</formula>
    </cfRule>
    <cfRule type="expression" dxfId="47" priority="7">
      <formula>$Q286="完了"</formula>
    </cfRule>
  </conditionalFormatting>
  <conditionalFormatting sqref="F289:F292">
    <cfRule type="cellIs" dxfId="46" priority="6" operator="equal">
      <formula>"依頼中"</formula>
    </cfRule>
    <cfRule type="expression" dxfId="45" priority="5">
      <formula>$Q289="完了"</formula>
    </cfRule>
  </conditionalFormatting>
  <conditionalFormatting sqref="F306:F340">
    <cfRule type="expression" dxfId="44" priority="3">
      <formula>$Q306="完了"</formula>
    </cfRule>
    <cfRule type="cellIs" dxfId="43" priority="4" operator="equal">
      <formula>"依頼中"</formula>
    </cfRule>
  </conditionalFormatting>
  <conditionalFormatting sqref="F343:F362">
    <cfRule type="cellIs" dxfId="42" priority="14" operator="equal">
      <formula>"依頼中"</formula>
    </cfRule>
    <cfRule type="expression" dxfId="41" priority="13">
      <formula>$Q343="完了"</formula>
    </cfRule>
  </conditionalFormatting>
  <conditionalFormatting sqref="H4:H30">
    <cfRule type="expression" dxfId="40" priority="172">
      <formula>#REF!="帳票出力無"</formula>
    </cfRule>
  </conditionalFormatting>
  <conditionalFormatting sqref="H30 J190:J196 J198 J200 J229 J231:J236 J240 J244 J249:J283 J285 J287:J362">
    <cfRule type="expression" dxfId="39" priority="171">
      <formula>#REF!="帳票出力無"</formula>
    </cfRule>
  </conditionalFormatting>
  <conditionalFormatting sqref="H31:H33">
    <cfRule type="expression" dxfId="38" priority="169">
      <formula>#REF!="帳票出力無"</formula>
    </cfRule>
  </conditionalFormatting>
  <conditionalFormatting sqref="H33 J202:J226">
    <cfRule type="expression" dxfId="37" priority="168">
      <formula>#REF!="帳票出力無"</formula>
    </cfRule>
  </conditionalFormatting>
  <conditionalFormatting sqref="H34:H65">
    <cfRule type="expression" dxfId="36" priority="166">
      <formula>#REF!="帳票出力無"</formula>
    </cfRule>
  </conditionalFormatting>
  <conditionalFormatting sqref="H63:H65">
    <cfRule type="expression" dxfId="35" priority="165">
      <formula>#REF!="帳票出力無"</formula>
    </cfRule>
  </conditionalFormatting>
  <conditionalFormatting sqref="H66:H118">
    <cfRule type="expression" dxfId="34" priority="163">
      <formula>#REF!="帳票出力無"</formula>
    </cfRule>
  </conditionalFormatting>
  <conditionalFormatting sqref="H117:H118">
    <cfRule type="expression" dxfId="33" priority="162">
      <formula>#REF!="帳票出力無"</formula>
    </cfRule>
  </conditionalFormatting>
  <conditionalFormatting sqref="H119:H123">
    <cfRule type="expression" dxfId="32" priority="160">
      <formula>#REF!="帳票出力無"</formula>
    </cfRule>
  </conditionalFormatting>
  <conditionalFormatting sqref="H120:H123">
    <cfRule type="expression" dxfId="31" priority="159">
      <formula>#REF!="帳票出力無"</formula>
    </cfRule>
  </conditionalFormatting>
  <conditionalFormatting sqref="H124:H143">
    <cfRule type="expression" dxfId="30" priority="157">
      <formula>#REF!="帳票出力無"</formula>
    </cfRule>
  </conditionalFormatting>
  <conditionalFormatting sqref="H143">
    <cfRule type="expression" dxfId="29" priority="156">
      <formula>#REF!="帳票出力無"</formula>
    </cfRule>
  </conditionalFormatting>
  <conditionalFormatting sqref="H144:H159">
    <cfRule type="expression" dxfId="28" priority="153">
      <formula>#REF!="帳票出力無"</formula>
    </cfRule>
  </conditionalFormatting>
  <conditionalFormatting sqref="H156:H159">
    <cfRule type="expression" dxfId="27" priority="152">
      <formula>#REF!="帳票出力無"</formula>
    </cfRule>
  </conditionalFormatting>
  <conditionalFormatting sqref="H160:H169">
    <cfRule type="expression" dxfId="26" priority="150">
      <formula>#REF!="帳票出力無"</formula>
    </cfRule>
  </conditionalFormatting>
  <conditionalFormatting sqref="H169">
    <cfRule type="expression" dxfId="25" priority="149">
      <formula>#REF!="帳票出力無"</formula>
    </cfRule>
  </conditionalFormatting>
  <conditionalFormatting sqref="H170">
    <cfRule type="expression" dxfId="24" priority="146">
      <formula>#REF!="帳票出力無"</formula>
    </cfRule>
  </conditionalFormatting>
  <conditionalFormatting sqref="H171">
    <cfRule type="expression" dxfId="23" priority="147">
      <formula>#REF!="帳票出力無"</formula>
    </cfRule>
    <cfRule type="expression" dxfId="22" priority="148">
      <formula>#REF!="帳票出力無"</formula>
    </cfRule>
  </conditionalFormatting>
  <conditionalFormatting sqref="H172:H181">
    <cfRule type="expression" dxfId="21" priority="143">
      <formula>#REF!="帳票出力無"</formula>
    </cfRule>
  </conditionalFormatting>
  <conditionalFormatting sqref="H181">
    <cfRule type="expression" dxfId="20" priority="142">
      <formula>#REF!="帳票出力無"</formula>
    </cfRule>
  </conditionalFormatting>
  <conditionalFormatting sqref="H211:H362">
    <cfRule type="expression" dxfId="19" priority="122">
      <formula>#REF!="帳票出力無"</formula>
    </cfRule>
  </conditionalFormatting>
  <conditionalFormatting sqref="I4:I29">
    <cfRule type="expression" dxfId="18" priority="436">
      <formula>$M4="-"</formula>
    </cfRule>
  </conditionalFormatting>
  <conditionalFormatting sqref="I9">
    <cfRule type="expression" dxfId="17" priority="438">
      <formula>#REF!="帳票出力無"</formula>
    </cfRule>
  </conditionalFormatting>
  <conditionalFormatting sqref="I26:I33 I63:I65">
    <cfRule type="expression" dxfId="16" priority="443">
      <formula>#REF!="帳票出力無"</formula>
    </cfRule>
  </conditionalFormatting>
  <conditionalFormatting sqref="I30:I31 I33 I63:I65 I117:I123 I143 I145:I146 I156:I159">
    <cfRule type="expression" dxfId="15" priority="442">
      <formula>#REF!="-"</formula>
    </cfRule>
  </conditionalFormatting>
  <conditionalFormatting sqref="I32">
    <cfRule type="expression" dxfId="14" priority="434">
      <formula>$M32="-"</formula>
    </cfRule>
  </conditionalFormatting>
  <conditionalFormatting sqref="I34:I62">
    <cfRule type="expression" dxfId="13" priority="432">
      <formula>$M34="-"</formula>
    </cfRule>
  </conditionalFormatting>
  <conditionalFormatting sqref="I66:I116">
    <cfRule type="expression" dxfId="12" priority="421">
      <formula>$M66="-"</formula>
    </cfRule>
  </conditionalFormatting>
  <conditionalFormatting sqref="I70:I72">
    <cfRule type="expression" dxfId="11" priority="430">
      <formula>#REF!="帳票出力無"</formula>
    </cfRule>
  </conditionalFormatting>
  <conditionalFormatting sqref="I106">
    <cfRule type="expression" dxfId="10" priority="423">
      <formula>#REF!="帳票出力無"</formula>
    </cfRule>
  </conditionalFormatting>
  <conditionalFormatting sqref="I117:I124 I141:I143 I156:I159 J197 J199 J201 J230 J237 J241:J243 J245:J248">
    <cfRule type="expression" dxfId="9" priority="446">
      <formula>#REF!="帳票出力無"</formula>
    </cfRule>
  </conditionalFormatting>
  <conditionalFormatting sqref="I124:I142">
    <cfRule type="expression" dxfId="8" priority="416">
      <formula>$M124="-"</formula>
    </cfRule>
  </conditionalFormatting>
  <conditionalFormatting sqref="I144">
    <cfRule type="expression" dxfId="7" priority="415">
      <formula>$M144="-"</formula>
    </cfRule>
  </conditionalFormatting>
  <conditionalFormatting sqref="I145:I146">
    <cfRule type="expression" dxfId="6" priority="414">
      <formula>#REF!="帳票出力無"</formula>
    </cfRule>
  </conditionalFormatting>
  <conditionalFormatting sqref="I147:I155">
    <cfRule type="expression" dxfId="5" priority="413">
      <formula>$M147="-"</formula>
    </cfRule>
  </conditionalFormatting>
  <conditionalFormatting sqref="I160:I168">
    <cfRule type="expression" dxfId="4" priority="437">
      <formula>$M160="-"</formula>
    </cfRule>
  </conditionalFormatting>
  <conditionalFormatting sqref="I169:I362">
    <cfRule type="expression" dxfId="3" priority="119">
      <formula>#REF!="帳票出力無"</formula>
    </cfRule>
    <cfRule type="expression" dxfId="2" priority="120">
      <formula>#REF!="-"</formula>
    </cfRule>
  </conditionalFormatting>
  <conditionalFormatting sqref="J4:J188">
    <cfRule type="expression" dxfId="1" priority="121">
      <formula>#REF!="帳票出力無"</formula>
    </cfRule>
  </conditionalFormatting>
  <conditionalFormatting sqref="K257">
    <cfRule type="expression" dxfId="0" priority="1">
      <formula>#REF!="帳票出力無"</formula>
    </cfRule>
  </conditionalFormatting>
  <dataValidations count="1">
    <dataValidation type="list" allowBlank="1" showInputMessage="1" showErrorMessage="1" sqref="H4:H362" xr:uid="{602FF2FC-12AA-47EE-84FB-2066B64AE15D}">
      <formula1>"PDF,Excel,csv,Word,TXT,紙（手書き）,PDF／Excel"</formula1>
    </dataValidation>
  </dataValidations>
  <hyperlinks>
    <hyperlink ref="J272" r:id="rId1" display="https://www.city.sendai.jp/yosandaichi/shise/zaise/zaimu/zaise/sendaishi/yosan/r6terekai/r6-3/r-5kaikei/setsumeisyo.html" xr:uid="{EE922C2B-8C07-48D6-B284-7814872F833B}"/>
    <hyperlink ref="J271" r:id="rId2" display="https://www.city.sendai.jp/yosandaichi/shise/zaise/zaimu/zaise/sendaishi/yosan/r6terekai/r6-3/r-5kaikei/meisaisyo.html" xr:uid="{18D636C9-1FE0-4714-A879-C6B4E320E36F}"/>
    <hyperlink ref="J257" r:id="rId3" display="https://www.city.sendai.jp/yosandaichi/shise/zaise/zaimu/zaise/sendaishi/yosan/r7terekai/r7-3/r-6kaikei/giansyo.html" xr:uid="{A7074CD3-96B4-423C-B200-C04EF3C154C1}"/>
    <hyperlink ref="J249" r:id="rId4" display="https://www.city.sendai.jp/yosandaichi/shise/zaise/zaimu/zaise/sendaishi/yosan/r7terekai/r7-3/r-6kaikei/giansyo.html" xr:uid="{CB3920A6-6845-4747-BA84-150201BDC681}"/>
    <hyperlink ref="J32" r:id="rId5" display="https://www.city.sendai.jp/yosandaichi/shise/zaise/zaimu/zaise/sendaishi/yosan/r7terekai/r7-1/index/index/yosansetumei.html" xr:uid="{9812A151-0E0B-4FA5-8297-B7182C6FC207}"/>
    <hyperlink ref="J142" r:id="rId6" display="https://www.77bank.co.jp/c_inb/manual.html_x000a_" xr:uid="{82D9791D-1B35-4DC6-BE5D-85D13B851F86}"/>
    <hyperlink ref="J31" r:id="rId7" display="https://www.city.sendai.jp/yosandaichi/shise/zaise/zaimu/zaise/sendaishi/yosan/r7terekai/r7-1/index/index/kaikeigian.html_x000a_" xr:uid="{FDE3F8D0-0CC4-41C5-A03B-C076DF8427E6}"/>
  </hyperlinks>
  <printOptions horizontalCentered="1"/>
  <pageMargins left="0.35433070866141736" right="0.51181102362204722" top="0.78740157480314965" bottom="0.78740157480314965" header="0.55118110236220474" footer="0.39370078740157483"/>
  <pageSetup paperSize="8" scale="49" fitToHeight="0" orientation="portrait" horizontalDpi="300" verticalDpi="300" r:id="rId8"/>
  <headerFooter alignWithMargins="0"/>
  <rowBreaks count="13" manualBreakCount="13">
    <brk id="33" max="16383" man="1"/>
    <brk id="65" max="10" man="1"/>
    <brk id="106" max="16383" man="1"/>
    <brk id="146" max="16383" man="1"/>
    <brk id="159" max="16383" man="1"/>
    <brk id="173" max="16383" man="1"/>
    <brk id="188" max="16383" man="1"/>
    <brk id="209" max="16383" man="1"/>
    <brk id="226" max="16383" man="1"/>
    <brk id="283" max="16383" man="1"/>
    <brk id="305" max="16383" man="1"/>
    <brk id="344" max="16383" man="1"/>
    <brk id="348"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次期システム 帳票一覧</vt:lpstr>
      <vt:lpstr>'次期システム 帳票一覧'!Print_Titles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2025-09-03T00:25:21Z</dcterms:created>
  <dcterms:modified xsi:type="dcterms:W3CDTF">2026-08-06T08:35:14Z</dcterms:modified>
  <cp:category/>
  <cp:contentStatus/>
</cp:coreProperties>
</file>