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hidePivotFieldList="1"/>
  <xr:revisionPtr revIDLastSave="0" documentId="13_ncr:1_{0079D7B6-6A04-466D-A5EE-2FEB2EDD9595}" xr6:coauthVersionLast="47" xr6:coauthVersionMax="47" xr10:uidLastSave="{00000000-0000-0000-0000-000000000000}"/>
  <bookViews>
    <workbookView xWindow="28680" yWindow="-120" windowWidth="29040" windowHeight="15720" tabRatio="861" xr2:uid="{00000000-000D-0000-FFFF-FFFF00000000}"/>
  </bookViews>
  <sheets>
    <sheet name="様式2_機能要件適合表" sheetId="26" r:id="rId1"/>
    <sheet name="回答に当たっての補足説明" sheetId="28" r:id="rId2"/>
    <sheet name="実現方法区分" sheetId="29" r:id="rId3"/>
  </sheets>
  <externalReferences>
    <externalReference r:id="rId4"/>
  </externalReferences>
  <definedNames>
    <definedName name="_xlnm._FilterDatabase" localSheetId="0" hidden="1">様式2_機能要件適合表!$A$3:$I$1083</definedName>
    <definedName name="A">#REF!</definedName>
    <definedName name="AA">#REF!</definedName>
    <definedName name="AAAA">#REF!</definedName>
    <definedName name="B">#REF!</definedName>
    <definedName name="_xlnm.Print_Area" localSheetId="0">様式2_機能要件適合表!$A$1:$I$1083</definedName>
    <definedName name="_xlnm.Print_Titles" localSheetId="0">様式2_機能要件適合表!$1:$3</definedName>
    <definedName name="区分">[1]リスト!$A$2:$A$3</definedName>
    <definedName name="最終版">#REF!</definedName>
    <definedName name="最終版A">#REF!</definedName>
    <definedName name="提出版">#REF!</definedName>
    <definedName name="任意">実現方法区分!$C$2:$C$7</definedName>
    <definedName name="必須">実現方法区分!$B$2:$B$6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26" l="1" a="1"/>
  <c r="A6" i="26" s="1"/>
  <c r="A7" i="26" s="1" a="1"/>
  <c r="A7" i="26" s="1"/>
  <c r="A8" i="26" s="1" a="1"/>
  <c r="A8" i="26" s="1"/>
  <c r="A9" i="26" s="1" a="1"/>
  <c r="A9" i="26" s="1"/>
  <c r="A10" i="26" s="1" a="1"/>
  <c r="A10" i="26" s="1"/>
  <c r="A11" i="26" s="1" a="1"/>
  <c r="A11" i="26" s="1"/>
  <c r="A12" i="26" s="1" a="1"/>
  <c r="A12" i="26" s="1"/>
  <c r="A13" i="26" s="1" a="1"/>
  <c r="A13" i="26" s="1"/>
  <c r="A14" i="26" s="1" a="1"/>
  <c r="A14" i="26" s="1"/>
  <c r="A15" i="26" s="1" a="1"/>
  <c r="A15" i="26" s="1"/>
  <c r="A16" i="26" s="1" a="1"/>
  <c r="A16" i="26" s="1"/>
  <c r="A17" i="26" s="1" a="1"/>
  <c r="A17" i="26" s="1"/>
  <c r="A18" i="26" s="1" a="1"/>
  <c r="A18" i="26" s="1"/>
  <c r="A19" i="26" s="1" a="1"/>
  <c r="A19" i="26" s="1"/>
  <c r="A20" i="26" s="1" a="1"/>
  <c r="A20" i="26" s="1"/>
  <c r="A21" i="26" s="1" a="1"/>
  <c r="A21" i="26" s="1"/>
  <c r="A22" i="26" s="1" a="1"/>
  <c r="A22" i="26" s="1"/>
  <c r="A23" i="26" s="1" a="1"/>
  <c r="A23" i="26" s="1"/>
  <c r="A24" i="26" s="1" a="1"/>
  <c r="A24" i="26" s="1"/>
  <c r="A25" i="26" s="1" a="1"/>
  <c r="A25" i="26" s="1"/>
  <c r="A26" i="26" s="1" a="1"/>
  <c r="A26" i="26" s="1"/>
  <c r="A27" i="26" l="1" a="1"/>
  <c r="A27" i="26" s="1"/>
  <c r="A28" i="26" s="1" a="1"/>
  <c r="A28" i="26" s="1"/>
  <c r="A29" i="26" s="1" a="1"/>
  <c r="A29" i="26" s="1"/>
  <c r="A30" i="26" s="1" a="1"/>
  <c r="A30" i="26" s="1"/>
  <c r="A31" i="26" s="1" a="1"/>
  <c r="A31" i="26" s="1"/>
  <c r="A32" i="26" s="1" a="1"/>
  <c r="A32" i="26" s="1"/>
  <c r="A33" i="26" l="1" a="1"/>
  <c r="A33" i="26" s="1"/>
  <c r="A34" i="26" s="1" a="1"/>
  <c r="A34" i="26" s="1"/>
  <c r="A35" i="26" s="1" a="1"/>
  <c r="A35" i="26" s="1"/>
  <c r="A36" i="26" s="1" a="1"/>
  <c r="A36" i="26" s="1"/>
  <c r="A37" i="26" s="1" a="1"/>
  <c r="A37" i="26" s="1"/>
  <c r="A38" i="26" l="1" a="1"/>
  <c r="A38" i="26" s="1"/>
  <c r="A39" i="26" s="1" a="1"/>
  <c r="A39" i="26" s="1"/>
  <c r="A40" i="26" s="1" a="1"/>
  <c r="A40" i="26" s="1"/>
  <c r="A41" i="26" s="1" a="1"/>
  <c r="A41" i="26" s="1"/>
  <c r="A42" i="26" s="1" a="1"/>
  <c r="A42" i="26" s="1"/>
  <c r="A43" i="26" s="1" a="1"/>
  <c r="A43" i="26" s="1"/>
  <c r="A44" i="26" s="1" a="1"/>
  <c r="A44" i="26" s="1"/>
  <c r="A45" i="26" s="1" a="1"/>
  <c r="A45" i="26" s="1"/>
  <c r="A46" i="26" s="1" a="1"/>
  <c r="A46" i="26" s="1"/>
  <c r="A47" i="26" s="1" a="1"/>
  <c r="A47" i="26" s="1"/>
  <c r="A48" i="26" s="1" a="1"/>
  <c r="A48" i="26" s="1"/>
  <c r="A49" i="26" s="1" a="1"/>
  <c r="A49" i="26" s="1"/>
  <c r="A50" i="26" l="1" a="1"/>
  <c r="A50" i="26" s="1"/>
  <c r="A51" i="26" s="1" a="1"/>
  <c r="A51" i="26" s="1"/>
  <c r="A52" i="26" s="1" a="1"/>
  <c r="A52" i="26" s="1"/>
  <c r="A53" i="26" s="1" a="1"/>
  <c r="A53" i="26" s="1"/>
  <c r="A54" i="26" s="1" a="1"/>
  <c r="A54" i="26" s="1"/>
  <c r="A55" i="26" s="1" a="1"/>
  <c r="A55" i="26" s="1"/>
  <c r="A56" i="26" l="1" a="1"/>
  <c r="A56" i="26" s="1"/>
  <c r="A57" i="26" l="1" a="1"/>
  <c r="A57" i="26" s="1"/>
  <c r="A58" i="26" s="1" a="1"/>
  <c r="A58" i="26" s="1"/>
  <c r="A59" i="26" s="1" a="1"/>
  <c r="A59" i="26" s="1"/>
  <c r="A61" i="26" l="1" a="1"/>
  <c r="A61" i="26" s="1"/>
  <c r="A62" i="26" s="1" a="1"/>
  <c r="A62" i="26" s="1"/>
  <c r="A63" i="26" s="1" a="1"/>
  <c r="A63" i="26" s="1"/>
  <c r="A64" i="26" s="1" a="1"/>
  <c r="A64" i="26" s="1"/>
  <c r="A65" i="26" s="1" a="1"/>
  <c r="A65" i="26" s="1"/>
  <c r="A66" i="26" s="1" a="1"/>
  <c r="A66" i="26" s="1"/>
  <c r="A67" i="26" s="1" a="1"/>
  <c r="A67" i="26" s="1"/>
  <c r="A68" i="26" s="1" a="1"/>
  <c r="A68" i="26" s="1"/>
  <c r="A69" i="26" s="1" a="1"/>
  <c r="A69" i="26" s="1"/>
  <c r="A70" i="26" s="1" a="1"/>
  <c r="A70" i="26" s="1"/>
  <c r="A71" i="26" s="1" a="1"/>
  <c r="A71" i="26" s="1"/>
  <c r="A72" i="26" s="1" a="1"/>
  <c r="A72" i="26" s="1"/>
  <c r="A73" i="26" s="1" a="1"/>
  <c r="A73" i="26" s="1"/>
  <c r="A74" i="26" s="1" a="1"/>
  <c r="A74" i="26" s="1"/>
  <c r="A75" i="26" s="1" a="1"/>
  <c r="A75" i="26" s="1"/>
  <c r="A76" i="26" s="1" a="1"/>
  <c r="A76" i="26" s="1"/>
  <c r="A77" i="26" s="1" a="1"/>
  <c r="A77" i="26" s="1"/>
  <c r="A78" i="26" s="1" a="1"/>
  <c r="A78" i="26" s="1"/>
  <c r="A79" i="26" s="1" a="1"/>
  <c r="A79" i="26" s="1"/>
  <c r="A80" i="26" s="1" a="1"/>
  <c r="A80" i="26" s="1"/>
  <c r="A81" i="26" s="1" a="1"/>
  <c r="A81" i="26" s="1"/>
  <c r="A82" i="26" s="1" a="1"/>
  <c r="A82" i="26" s="1"/>
  <c r="A83" i="26" s="1" a="1"/>
  <c r="A83" i="26" s="1"/>
  <c r="A84" i="26" s="1" a="1"/>
  <c r="A84" i="26" s="1"/>
  <c r="A85" i="26" s="1" a="1"/>
  <c r="A85" i="26" s="1"/>
  <c r="A86" i="26" s="1" a="1"/>
  <c r="A86" i="26" s="1"/>
  <c r="A87" i="26" s="1" a="1"/>
  <c r="A87" i="26" s="1"/>
  <c r="A88" i="26" s="1" a="1"/>
  <c r="A88" i="26" s="1"/>
  <c r="A89" i="26" s="1" a="1"/>
  <c r="A89" i="26" s="1"/>
  <c r="A90" i="26" s="1" a="1"/>
  <c r="A90" i="26" s="1"/>
  <c r="A91" i="26" s="1" a="1"/>
  <c r="A91" i="26" s="1"/>
  <c r="A92" i="26" s="1" a="1"/>
  <c r="A92" i="26" s="1"/>
  <c r="A93" i="26" s="1" a="1"/>
  <c r="A93" i="26" s="1"/>
  <c r="A94" i="26" s="1" a="1"/>
  <c r="A94" i="26" s="1"/>
  <c r="A95" i="26" s="1" a="1"/>
  <c r="A95" i="26" s="1"/>
  <c r="A96" i="26" s="1" a="1"/>
  <c r="A96" i="26" s="1"/>
  <c r="A97" i="26" s="1" a="1"/>
  <c r="A97" i="26" s="1"/>
  <c r="A98" i="26" s="1" a="1"/>
  <c r="A98" i="26" s="1"/>
  <c r="A99" i="26" s="1" a="1"/>
  <c r="A99" i="26" s="1"/>
  <c r="A100" i="26" s="1" a="1"/>
  <c r="A100" i="26" s="1"/>
  <c r="A101" i="26" s="1" a="1"/>
  <c r="A101" i="26" s="1"/>
  <c r="A102" i="26" s="1" a="1"/>
  <c r="A102" i="26" s="1"/>
  <c r="A103" i="26" s="1" a="1"/>
  <c r="A103" i="26" s="1"/>
  <c r="A104" i="26" s="1" a="1"/>
  <c r="A104" i="26" s="1"/>
  <c r="A105" i="26" s="1" a="1"/>
  <c r="A105" i="26" s="1"/>
  <c r="A106" i="26" s="1" a="1"/>
  <c r="A106" i="26" s="1"/>
  <c r="A108" i="26" s="1" a="1"/>
  <c r="A108" i="26" s="1"/>
  <c r="A109" i="26" s="1" a="1"/>
  <c r="A109" i="26" s="1"/>
  <c r="A110" i="26" s="1" a="1"/>
  <c r="A110" i="26" s="1"/>
  <c r="A111" i="26" s="1" a="1"/>
  <c r="A111" i="26" s="1"/>
  <c r="A112" i="26" s="1" a="1"/>
  <c r="A112" i="26" s="1"/>
  <c r="A113" i="26" s="1" a="1"/>
  <c r="A113" i="26" s="1"/>
  <c r="A114" i="26" s="1" a="1"/>
  <c r="A114" i="26" s="1"/>
  <c r="A115" i="26" s="1" a="1"/>
  <c r="A115" i="26" s="1"/>
  <c r="A116" i="26" s="1" a="1"/>
  <c r="A116" i="26" s="1"/>
  <c r="A117" i="26" s="1" a="1"/>
  <c r="A117" i="26" s="1"/>
  <c r="A118" i="26" s="1" a="1"/>
  <c r="A118" i="26" s="1"/>
  <c r="A119" i="26" s="1" a="1"/>
  <c r="A119" i="26" s="1"/>
  <c r="A120" i="26" s="1" a="1"/>
  <c r="A120" i="26" s="1"/>
  <c r="A121" i="26" s="1" a="1"/>
  <c r="A121" i="26" s="1"/>
  <c r="A122" i="26" s="1" a="1"/>
  <c r="A122" i="26" s="1"/>
  <c r="A124" i="26" s="1" a="1"/>
  <c r="A124" i="26" s="1"/>
  <c r="A125" i="26" s="1" a="1"/>
  <c r="A125" i="26" s="1"/>
  <c r="A126" i="26" s="1" a="1"/>
  <c r="A126" i="26" s="1"/>
  <c r="A128" i="26" l="1" a="1"/>
  <c r="A128" i="26" s="1"/>
  <c r="A129" i="26" s="1" a="1"/>
  <c r="A129" i="26" s="1"/>
  <c r="A130" i="26" s="1" a="1"/>
  <c r="A130" i="26" s="1"/>
  <c r="A131" i="26" s="1" a="1"/>
  <c r="A131" i="26" s="1"/>
  <c r="A132" i="26" s="1" a="1"/>
  <c r="A132" i="26" s="1"/>
  <c r="A133" i="26" s="1" a="1"/>
  <c r="A133" i="26" s="1"/>
  <c r="A134" i="26" s="1" a="1"/>
  <c r="A134" i="26" s="1"/>
  <c r="A135" i="26" s="1" a="1"/>
  <c r="A135" i="26" s="1"/>
  <c r="A136" i="26" s="1" a="1"/>
  <c r="A136" i="26" s="1"/>
  <c r="A137" i="26" s="1" a="1"/>
  <c r="A137" i="26" s="1"/>
  <c r="A138" i="26" s="1" a="1"/>
  <c r="A138" i="26" s="1"/>
  <c r="A139" i="26" s="1" a="1"/>
  <c r="A139" i="26" s="1"/>
  <c r="A140" i="26" s="1" a="1"/>
  <c r="A140" i="26" s="1"/>
  <c r="A141" i="26" s="1" a="1"/>
  <c r="A141" i="26" s="1"/>
  <c r="A142" i="26" s="1" a="1"/>
  <c r="A142" i="26" s="1"/>
  <c r="A143" i="26" s="1" a="1"/>
  <c r="A143" i="26" s="1"/>
  <c r="A144" i="26" s="1" a="1"/>
  <c r="A144" i="26" s="1"/>
  <c r="A145" i="26" s="1" a="1"/>
  <c r="A145" i="26" s="1"/>
  <c r="A146" i="26" s="1" a="1"/>
  <c r="A146" i="26" s="1"/>
  <c r="A147" i="26" s="1" a="1"/>
  <c r="A147" i="26" s="1"/>
  <c r="A148" i="26" s="1" a="1"/>
  <c r="A148" i="26" s="1"/>
  <c r="A149" i="26" s="1" a="1"/>
  <c r="A149" i="26" s="1"/>
  <c r="A150" i="26" s="1" a="1"/>
  <c r="A150" i="26" s="1"/>
  <c r="A151" i="26" s="1" a="1"/>
  <c r="A151" i="26" s="1"/>
  <c r="A152" i="26" s="1" a="1"/>
  <c r="A152" i="26" s="1"/>
  <c r="A153" i="26" s="1" a="1"/>
  <c r="A153" i="26" s="1"/>
  <c r="A154" i="26" s="1" a="1"/>
  <c r="A154" i="26" s="1"/>
  <c r="A155" i="26" s="1" a="1"/>
  <c r="A155" i="26" s="1"/>
  <c r="A156" i="26" s="1" a="1"/>
  <c r="A156" i="26" s="1"/>
  <c r="A157" i="26" s="1" a="1"/>
  <c r="A157" i="26" s="1"/>
  <c r="A158" i="26" s="1" a="1"/>
  <c r="A158" i="26" s="1"/>
  <c r="A159" i="26" s="1" a="1"/>
  <c r="A159" i="26" s="1"/>
  <c r="A160" i="26" s="1" a="1"/>
  <c r="A160" i="26" s="1"/>
  <c r="A161" i="26" s="1" a="1"/>
  <c r="A161" i="26" s="1"/>
  <c r="A162" i="26" s="1" a="1"/>
  <c r="A162" i="26" s="1"/>
  <c r="A163" i="26" s="1" a="1"/>
  <c r="A163" i="26" s="1"/>
  <c r="A164" i="26" s="1" a="1"/>
  <c r="A164" i="26" s="1"/>
  <c r="A165" i="26" s="1" a="1"/>
  <c r="A165" i="26" s="1"/>
  <c r="A166" i="26" s="1" a="1"/>
  <c r="A166" i="26" s="1"/>
  <c r="A167" i="26" s="1" a="1"/>
  <c r="A167" i="26" s="1"/>
  <c r="A168" i="26" s="1" a="1"/>
  <c r="A168" i="26" s="1"/>
  <c r="A169" i="26" s="1" a="1"/>
  <c r="A169" i="26" s="1"/>
  <c r="A170" i="26" s="1" a="1"/>
  <c r="A170" i="26" s="1"/>
  <c r="A171" i="26" s="1" a="1"/>
  <c r="A171" i="26" s="1"/>
  <c r="A172" i="26" s="1" a="1"/>
  <c r="A172" i="26" s="1"/>
  <c r="A173" i="26" s="1" a="1"/>
  <c r="A173" i="26" s="1"/>
  <c r="A174" i="26" s="1" a="1"/>
  <c r="A174" i="26" s="1"/>
  <c r="A175" i="26" s="1" a="1"/>
  <c r="A175" i="26" s="1"/>
  <c r="A176" i="26" s="1" a="1"/>
  <c r="A176" i="26" s="1"/>
  <c r="A177" i="26" s="1" a="1"/>
  <c r="A177" i="26" s="1"/>
  <c r="A178" i="26" s="1" a="1"/>
  <c r="A178" i="26" s="1"/>
  <c r="A179" i="26" s="1" a="1"/>
  <c r="A179" i="26" s="1"/>
  <c r="A180" i="26" s="1" a="1"/>
  <c r="A180" i="26" s="1"/>
  <c r="A181" i="26" s="1" a="1"/>
  <c r="A181" i="26" s="1"/>
  <c r="A182" i="26" s="1" a="1"/>
  <c r="A182" i="26" s="1"/>
  <c r="A183" i="26" s="1" a="1"/>
  <c r="A183" i="26" s="1"/>
  <c r="A184" i="26" s="1" a="1"/>
  <c r="A184" i="26" s="1"/>
  <c r="A185" i="26" s="1" a="1"/>
  <c r="A185" i="26" s="1"/>
  <c r="A186" i="26" s="1" a="1"/>
  <c r="A186" i="26" s="1"/>
  <c r="A187" i="26" s="1" a="1"/>
  <c r="A187" i="26" s="1"/>
  <c r="A188" i="26" s="1" a="1"/>
  <c r="A188" i="26" s="1"/>
  <c r="A189" i="26" s="1" a="1"/>
  <c r="A189" i="26" s="1"/>
  <c r="A190" i="26" s="1" a="1"/>
  <c r="A190" i="26" s="1"/>
  <c r="A191" i="26" s="1" a="1"/>
  <c r="A191" i="26" s="1"/>
  <c r="A192" i="26" s="1" a="1"/>
  <c r="A192" i="26" s="1"/>
  <c r="A193" i="26" s="1" a="1"/>
  <c r="A193" i="26" s="1"/>
  <c r="A194" i="26" s="1" a="1"/>
  <c r="A194" i="26" s="1"/>
  <c r="A195" i="26" s="1" a="1"/>
  <c r="A195" i="26" s="1"/>
  <c r="A196" i="26" s="1" a="1"/>
  <c r="A196" i="26" s="1"/>
  <c r="A197" i="26" s="1" a="1"/>
  <c r="A197" i="26" s="1"/>
  <c r="A198" i="26" s="1" a="1"/>
  <c r="A198" i="26" s="1"/>
  <c r="A199" i="26" s="1" a="1"/>
  <c r="A199" i="26" s="1"/>
  <c r="A200" i="26" s="1" a="1"/>
  <c r="A200" i="26" s="1"/>
  <c r="A201" i="26" s="1" a="1"/>
  <c r="A201" i="26" s="1"/>
  <c r="A202" i="26" s="1" a="1"/>
  <c r="A202" i="26" s="1"/>
  <c r="A203" i="26" s="1" a="1"/>
  <c r="A203" i="26" s="1"/>
  <c r="A204" i="26" s="1" a="1"/>
  <c r="A204" i="26" s="1"/>
  <c r="A205" i="26" s="1" a="1"/>
  <c r="A205" i="26" s="1"/>
  <c r="A206" i="26" s="1" a="1"/>
  <c r="A206" i="26" s="1"/>
  <c r="A207" i="26" s="1" a="1"/>
  <c r="A207" i="26" s="1"/>
  <c r="A208" i="26" s="1" a="1"/>
  <c r="A208" i="26" s="1"/>
  <c r="A209" i="26" s="1" a="1"/>
  <c r="A209" i="26" s="1"/>
  <c r="A210" i="26" s="1" a="1"/>
  <c r="A210" i="26" s="1"/>
  <c r="A211" i="26" s="1" a="1"/>
  <c r="A211" i="26" s="1"/>
  <c r="A212" i="26" s="1" a="1"/>
  <c r="A212" i="26" s="1"/>
  <c r="A213" i="26" s="1" a="1"/>
  <c r="A213" i="26" s="1"/>
  <c r="A214" i="26" s="1" a="1"/>
  <c r="A214" i="26" s="1"/>
  <c r="A215" i="26" s="1" a="1"/>
  <c r="A215" i="26" s="1"/>
  <c r="A216" i="26" s="1" a="1"/>
  <c r="A216" i="26" s="1"/>
  <c r="A217" i="26" s="1" a="1"/>
  <c r="A217" i="26" s="1"/>
  <c r="A218" i="26" s="1" a="1"/>
  <c r="A218" i="26" s="1"/>
  <c r="A219" i="26" s="1" a="1"/>
  <c r="A219" i="26" s="1"/>
  <c r="A220" i="26" s="1" a="1"/>
  <c r="A220" i="26" s="1"/>
  <c r="A221" i="26" s="1" a="1"/>
  <c r="A221" i="26" s="1"/>
  <c r="A222" i="26" s="1" a="1"/>
  <c r="A222" i="26" s="1"/>
  <c r="A223" i="26" s="1" a="1"/>
  <c r="A223" i="26" s="1"/>
  <c r="A224" i="26" s="1" a="1"/>
  <c r="A224" i="26" s="1"/>
  <c r="A225" i="26" s="1" a="1"/>
  <c r="A225" i="26" s="1"/>
  <c r="A226" i="26" s="1" a="1"/>
  <c r="A226" i="26" s="1"/>
  <c r="A227" i="26" s="1" a="1"/>
  <c r="A227" i="26" s="1"/>
  <c r="A228" i="26" s="1" a="1"/>
  <c r="A228" i="26" s="1"/>
  <c r="A229" i="26" s="1" a="1"/>
  <c r="A229" i="26" s="1"/>
  <c r="A230" i="26" s="1" a="1"/>
  <c r="A230" i="26" s="1"/>
  <c r="A231" i="26" s="1" a="1"/>
  <c r="A231" i="26" s="1"/>
  <c r="A232" i="26" s="1" a="1"/>
  <c r="A232" i="26" s="1"/>
  <c r="A233" i="26" s="1" a="1"/>
  <c r="A233" i="26" s="1"/>
  <c r="A234" i="26" s="1" a="1"/>
  <c r="A234" i="26" s="1"/>
  <c r="A235" i="26" s="1" a="1"/>
  <c r="A235" i="26" s="1"/>
  <c r="A236" i="26" s="1" a="1"/>
  <c r="A236" i="26" s="1"/>
  <c r="A237" i="26" s="1" a="1"/>
  <c r="A237" i="26" s="1"/>
  <c r="A238" i="26" s="1" a="1"/>
  <c r="A238" i="26" s="1"/>
  <c r="A239" i="26" s="1" a="1"/>
  <c r="A239" i="26" s="1"/>
  <c r="A240" i="26" s="1" a="1"/>
  <c r="A240" i="26" s="1"/>
  <c r="A241" i="26" s="1" a="1"/>
  <c r="A241" i="26" s="1"/>
  <c r="A242" i="26" s="1" a="1"/>
  <c r="A242" i="26" s="1"/>
  <c r="A243" i="26" s="1" a="1"/>
  <c r="A243" i="26" s="1"/>
  <c r="A244" i="26" s="1" a="1"/>
  <c r="A244" i="26" s="1"/>
  <c r="A245" i="26" s="1" a="1"/>
  <c r="A245" i="26" s="1"/>
  <c r="A246" i="26" s="1" a="1"/>
  <c r="A246" i="26" s="1"/>
  <c r="A247" i="26" s="1" a="1"/>
  <c r="A247" i="26" s="1"/>
  <c r="A248" i="26" s="1" a="1"/>
  <c r="A248" i="26" s="1"/>
  <c r="A249" i="26" s="1" a="1"/>
  <c r="A249" i="26" s="1"/>
  <c r="A250" i="26" s="1" a="1"/>
  <c r="A250" i="26" s="1"/>
  <c r="A251" i="26" s="1" a="1"/>
  <c r="A251" i="26" s="1"/>
  <c r="A252" i="26" s="1" a="1"/>
  <c r="A252" i="26" s="1"/>
  <c r="A253" i="26" s="1" a="1"/>
  <c r="A253" i="26" s="1"/>
  <c r="A254" i="26" s="1" a="1"/>
  <c r="A254" i="26" s="1"/>
  <c r="A256" i="26" s="1" a="1"/>
  <c r="A256" i="26" s="1"/>
  <c r="A257" i="26" s="1" a="1"/>
  <c r="A257" i="26" s="1"/>
  <c r="A258" i="26" s="1" a="1"/>
  <c r="A258" i="26" s="1"/>
  <c r="A259" i="26" s="1" a="1"/>
  <c r="A259" i="26" s="1"/>
  <c r="A260" i="26" s="1" a="1"/>
  <c r="A260" i="26" s="1"/>
  <c r="A261" i="26" s="1" a="1"/>
  <c r="A261" i="26" s="1"/>
  <c r="A262" i="26" s="1" a="1"/>
  <c r="A262" i="26" s="1"/>
  <c r="A263" i="26" s="1" a="1"/>
  <c r="A263" i="26" s="1"/>
  <c r="A264" i="26" s="1" a="1"/>
  <c r="A264" i="26" s="1"/>
  <c r="A265" i="26" s="1" a="1"/>
  <c r="A265" i="26" s="1"/>
  <c r="A266" i="26" s="1" a="1"/>
  <c r="A266" i="26" s="1"/>
  <c r="A267" i="26" s="1" a="1"/>
  <c r="A267" i="26" s="1"/>
  <c r="A268" i="26" s="1" a="1"/>
  <c r="A268" i="26" s="1"/>
  <c r="A269" i="26" s="1" a="1"/>
  <c r="A269" i="26" s="1"/>
  <c r="A270" i="26" s="1" a="1"/>
  <c r="A270" i="26" s="1"/>
  <c r="A271" i="26" s="1" a="1"/>
  <c r="A271" i="26" s="1"/>
  <c r="A272" i="26" s="1" a="1"/>
  <c r="A272" i="26" s="1"/>
  <c r="A273" i="26" s="1" a="1"/>
  <c r="A273" i="26" s="1"/>
  <c r="A274" i="26" s="1" a="1"/>
  <c r="A274" i="26" s="1"/>
  <c r="A275" i="26" s="1" a="1"/>
  <c r="A275" i="26" s="1"/>
  <c r="A276" i="26" s="1" a="1"/>
  <c r="A276" i="26" s="1"/>
  <c r="A277" i="26" s="1" a="1"/>
  <c r="A277" i="26" s="1"/>
  <c r="A278" i="26" s="1" a="1"/>
  <c r="A278" i="26" s="1"/>
  <c r="A279" i="26" s="1" a="1"/>
  <c r="A279" i="26" s="1"/>
  <c r="A280" i="26" s="1" a="1"/>
  <c r="A280" i="26" s="1"/>
  <c r="A281" i="26" s="1" a="1"/>
  <c r="A281" i="26" s="1"/>
  <c r="A282" i="26" s="1" a="1"/>
  <c r="A282" i="26" s="1"/>
  <c r="A283" i="26" s="1" a="1"/>
  <c r="A283" i="26" s="1"/>
  <c r="A284" i="26" s="1" a="1"/>
  <c r="A284" i="26" s="1"/>
  <c r="A285" i="26" s="1" a="1"/>
  <c r="A285" i="26" s="1"/>
  <c r="A286" i="26" s="1" a="1"/>
  <c r="A286" i="26" s="1"/>
  <c r="A287" i="26" s="1" a="1"/>
  <c r="A287" i="26" s="1"/>
  <c r="A288" i="26" s="1" a="1"/>
  <c r="A288" i="26" s="1"/>
  <c r="A289" i="26" s="1" a="1"/>
  <c r="A289" i="26" s="1"/>
  <c r="A290" i="26" s="1" a="1"/>
  <c r="A290" i="26" s="1"/>
  <c r="A291" i="26" s="1" a="1"/>
  <c r="A291" i="26" s="1"/>
  <c r="A292" i="26" s="1" a="1"/>
  <c r="A292" i="26" s="1"/>
  <c r="A293" i="26" s="1" a="1"/>
  <c r="A293" i="26" s="1"/>
  <c r="A295" i="26" s="1" a="1"/>
  <c r="A295" i="26" s="1"/>
  <c r="A296" i="26" s="1" a="1"/>
  <c r="A296" i="26" s="1"/>
  <c r="A297" i="26" s="1" a="1"/>
  <c r="A297" i="26" s="1"/>
  <c r="A298" i="26" s="1" a="1"/>
  <c r="A298" i="26" s="1"/>
  <c r="A299" i="26" s="1" a="1"/>
  <c r="A299" i="26" s="1"/>
  <c r="A300" i="26" s="1" a="1"/>
  <c r="A300" i="26" s="1"/>
  <c r="A301" i="26" s="1" a="1"/>
  <c r="A301" i="26" s="1"/>
  <c r="A302" i="26" s="1" a="1"/>
  <c r="A302" i="26" s="1"/>
  <c r="A303" i="26" s="1" a="1"/>
  <c r="A303" i="26" s="1"/>
  <c r="A304" i="26" s="1" a="1"/>
  <c r="A304" i="26" s="1"/>
  <c r="A305" i="26" s="1" a="1"/>
  <c r="A305" i="26" s="1"/>
  <c r="A306" i="26" s="1" a="1"/>
  <c r="A306" i="26" s="1"/>
  <c r="A307" i="26" s="1" a="1"/>
  <c r="A307" i="26" s="1"/>
  <c r="A308" i="26" s="1" a="1"/>
  <c r="A308" i="26" s="1"/>
  <c r="A309" i="26" s="1" a="1"/>
  <c r="A309" i="26" s="1"/>
  <c r="A310" i="26" s="1" a="1"/>
  <c r="A310" i="26" s="1"/>
  <c r="A311" i="26" s="1" a="1"/>
  <c r="A311" i="26" s="1"/>
  <c r="A312" i="26" s="1" a="1"/>
  <c r="A312" i="26" s="1"/>
  <c r="A313" i="26" s="1" a="1"/>
  <c r="A313" i="26" s="1"/>
  <c r="A314" i="26" s="1" a="1"/>
  <c r="A314" i="26" s="1"/>
  <c r="A315" i="26" s="1" a="1"/>
  <c r="A315" i="26" s="1"/>
  <c r="A316" i="26" s="1" a="1"/>
  <c r="A316" i="26" s="1"/>
  <c r="A317" i="26" s="1" a="1"/>
  <c r="A317" i="26" s="1"/>
  <c r="A318" i="26" s="1" a="1"/>
  <c r="A318" i="26" s="1"/>
  <c r="A319" i="26" s="1" a="1"/>
  <c r="A319" i="26" s="1"/>
  <c r="A320" i="26" s="1" a="1"/>
  <c r="A320" i="26" s="1"/>
  <c r="A321" i="26" s="1" a="1"/>
  <c r="A321" i="26" s="1"/>
  <c r="A322" i="26" s="1" a="1"/>
  <c r="A322" i="26" s="1"/>
  <c r="A323" i="26" s="1" a="1"/>
  <c r="A323" i="26" s="1"/>
  <c r="A324" i="26" s="1" a="1"/>
  <c r="A324" i="26" s="1"/>
  <c r="A325" i="26" s="1" a="1"/>
  <c r="A325" i="26" s="1"/>
  <c r="A326" i="26" s="1" a="1"/>
  <c r="A326" i="26" s="1"/>
  <c r="A327" i="26" s="1" a="1"/>
  <c r="A327" i="26" s="1"/>
  <c r="A328" i="26" s="1" a="1"/>
  <c r="A328" i="26" s="1"/>
  <c r="A329" i="26" s="1" a="1"/>
  <c r="A329" i="26" s="1"/>
  <c r="A330" i="26" s="1" a="1"/>
  <c r="A330" i="26" s="1"/>
  <c r="A331" i="26" s="1" a="1"/>
  <c r="A331" i="26" s="1"/>
  <c r="A332" i="26" s="1" a="1"/>
  <c r="A332" i="26" s="1"/>
  <c r="A333" i="26" s="1" a="1"/>
  <c r="A333" i="26" s="1"/>
  <c r="A334" i="26" s="1" a="1"/>
  <c r="A334" i="26" s="1"/>
  <c r="A335" i="26" s="1" a="1"/>
  <c r="A335" i="26" s="1"/>
  <c r="A336" i="26" s="1" a="1"/>
  <c r="A336" i="26" s="1"/>
  <c r="A338" i="26" s="1" a="1"/>
  <c r="A338" i="26" s="1"/>
  <c r="A339" i="26" s="1" a="1"/>
  <c r="A339" i="26" s="1"/>
  <c r="A340" i="26" s="1" a="1"/>
  <c r="A340" i="26" s="1"/>
  <c r="A341" i="26" l="1" a="1"/>
  <c r="A341" i="26" s="1"/>
  <c r="A342" i="26" s="1" a="1"/>
  <c r="A342" i="26" s="1"/>
  <c r="A343" i="26" s="1" a="1"/>
  <c r="A343" i="26" s="1"/>
  <c r="A344" i="26" s="1" a="1"/>
  <c r="A344" i="26" s="1"/>
  <c r="A345" i="26" s="1" a="1"/>
  <c r="A345" i="26" s="1"/>
  <c r="A346" i="26" s="1" a="1"/>
  <c r="A346" i="26" s="1"/>
  <c r="A347" i="26" s="1" a="1"/>
  <c r="A347" i="26" s="1"/>
  <c r="A348" i="26" s="1" a="1"/>
  <c r="A348" i="26" s="1"/>
  <c r="A349" i="26" s="1" a="1"/>
  <c r="A349" i="26" s="1"/>
  <c r="A350" i="26" s="1" a="1"/>
  <c r="A350" i="26" s="1"/>
  <c r="A351" i="26" s="1" a="1"/>
  <c r="A351" i="26" s="1"/>
  <c r="A352" i="26" s="1" a="1"/>
  <c r="A352" i="26" s="1"/>
  <c r="A353" i="26" s="1" a="1"/>
  <c r="A353" i="26" s="1"/>
  <c r="A354" i="26" s="1" a="1"/>
  <c r="A354" i="26" s="1"/>
  <c r="A355" i="26" s="1" a="1"/>
  <c r="A355" i="26" s="1"/>
  <c r="A356" i="26" s="1" a="1"/>
  <c r="A356" i="26" s="1"/>
  <c r="A357" i="26" s="1" a="1"/>
  <c r="A357" i="26" s="1"/>
  <c r="A358" i="26" s="1" a="1"/>
  <c r="A358" i="26" s="1"/>
  <c r="A359" i="26" s="1" a="1"/>
  <c r="A359" i="26" s="1"/>
  <c r="A360" i="26" s="1" a="1"/>
  <c r="A360" i="26" s="1"/>
  <c r="A361" i="26" s="1" a="1"/>
  <c r="A361" i="26" s="1"/>
  <c r="A362" i="26" s="1" a="1"/>
  <c r="A362" i="26" s="1"/>
  <c r="A363" i="26" s="1" a="1"/>
  <c r="A363" i="26" s="1"/>
  <c r="A364" i="26" s="1" a="1"/>
  <c r="A364" i="26" s="1"/>
  <c r="A365" i="26" s="1" a="1"/>
  <c r="A365" i="26" s="1"/>
  <c r="A366" i="26" s="1" a="1"/>
  <c r="A366" i="26" s="1"/>
  <c r="A367" i="26" s="1" a="1"/>
  <c r="A367" i="26" s="1"/>
  <c r="A368" i="26" s="1" a="1"/>
  <c r="A368" i="26" s="1"/>
  <c r="A369" i="26" s="1" a="1"/>
  <c r="A369" i="26" s="1"/>
  <c r="A370" i="26" s="1" a="1"/>
  <c r="A370" i="26" s="1"/>
  <c r="A372" i="26" s="1" a="1"/>
  <c r="A372" i="26" s="1"/>
  <c r="A373" i="26" s="1" a="1"/>
  <c r="A373" i="26" s="1"/>
  <c r="A374" i="26" s="1" a="1"/>
  <c r="A374" i="26" s="1"/>
  <c r="A375" i="26" s="1" a="1"/>
  <c r="A375" i="26" s="1"/>
  <c r="A376" i="26" s="1" a="1"/>
  <c r="A376" i="26" s="1"/>
  <c r="A377" i="26" s="1" a="1"/>
  <c r="A377" i="26" s="1"/>
  <c r="A378" i="26" s="1" a="1"/>
  <c r="A378" i="26" s="1"/>
  <c r="A379" i="26" s="1" a="1"/>
  <c r="A379" i="26" s="1"/>
  <c r="A380" i="26" s="1" a="1"/>
  <c r="A380" i="26" s="1"/>
  <c r="A381" i="26" s="1" a="1"/>
  <c r="A381" i="26" s="1"/>
  <c r="A382" i="26" s="1" a="1"/>
  <c r="A382" i="26" s="1"/>
  <c r="A383" i="26" s="1" a="1"/>
  <c r="A383" i="26" s="1"/>
  <c r="A384" i="26" s="1" a="1"/>
  <c r="A384" i="26" s="1"/>
  <c r="A385" i="26" s="1" a="1"/>
  <c r="A385" i="26" s="1"/>
  <c r="A386" i="26" s="1" a="1"/>
  <c r="A386" i="26" s="1"/>
  <c r="A387" i="26" s="1" a="1"/>
  <c r="A387" i="26" s="1"/>
  <c r="A388" i="26" s="1" a="1"/>
  <c r="A388" i="26" s="1"/>
  <c r="A389" i="26" s="1" a="1"/>
  <c r="A389" i="26" s="1"/>
  <c r="A390" i="26" s="1" a="1"/>
  <c r="A390" i="26" s="1"/>
  <c r="A391" i="26" s="1" a="1"/>
  <c r="A391" i="26" s="1"/>
  <c r="A392" i="26" s="1" a="1"/>
  <c r="A392" i="26" s="1"/>
  <c r="A393" i="26" s="1" a="1"/>
  <c r="A393" i="26" s="1"/>
  <c r="A394" i="26" s="1" a="1"/>
  <c r="A394" i="26" s="1"/>
  <c r="A395" i="26" s="1" a="1"/>
  <c r="A395" i="26" s="1"/>
  <c r="A396" i="26" s="1" a="1"/>
  <c r="A396" i="26" s="1"/>
  <c r="A397" i="26" s="1" a="1"/>
  <c r="A397" i="26" s="1"/>
  <c r="A398" i="26" s="1" a="1"/>
  <c r="A398" i="26" s="1"/>
  <c r="A399" i="26" s="1" a="1"/>
  <c r="A399" i="26" s="1"/>
  <c r="A400" i="26" s="1" a="1"/>
  <c r="A400" i="26" s="1"/>
  <c r="A401" i="26" s="1" a="1"/>
  <c r="A401" i="26" s="1"/>
  <c r="A402" i="26" s="1" a="1"/>
  <c r="A402" i="26" s="1"/>
  <c r="A403" i="26" s="1" a="1"/>
  <c r="A403" i="26" s="1"/>
  <c r="A404" i="26" s="1" a="1"/>
  <c r="A404" i="26" s="1"/>
  <c r="A405" i="26" s="1" a="1"/>
  <c r="A405" i="26" s="1"/>
  <c r="A406" i="26" s="1" a="1"/>
  <c r="A406" i="26" s="1"/>
  <c r="A407" i="26" s="1" a="1"/>
  <c r="A407" i="26" s="1"/>
  <c r="A408" i="26" s="1" a="1"/>
  <c r="A408" i="26" s="1"/>
  <c r="A409" i="26" s="1" a="1"/>
  <c r="A409" i="26" s="1"/>
  <c r="A410" i="26" s="1" a="1"/>
  <c r="A410" i="26" s="1"/>
  <c r="A411" i="26" s="1" a="1"/>
  <c r="A411" i="26" s="1"/>
  <c r="A412" i="26" s="1" a="1"/>
  <c r="A412" i="26" s="1"/>
  <c r="A413" i="26" s="1" a="1"/>
  <c r="A413" i="26" s="1"/>
  <c r="A414" i="26" s="1" a="1"/>
  <c r="A414" i="26" s="1"/>
  <c r="A415" i="26" s="1" a="1"/>
  <c r="A415" i="26" s="1"/>
  <c r="A416" i="26" s="1" a="1"/>
  <c r="A416" i="26" s="1"/>
  <c r="A417" i="26" s="1" a="1"/>
  <c r="A417" i="26" s="1"/>
  <c r="A418" i="26" s="1" a="1"/>
  <c r="A418" i="26" s="1"/>
  <c r="A419" i="26" s="1" a="1"/>
  <c r="A419" i="26" s="1"/>
  <c r="A420" i="26" s="1" a="1"/>
  <c r="A420" i="26" s="1"/>
  <c r="A421" i="26" s="1" a="1"/>
  <c r="A421" i="26" s="1"/>
  <c r="A422" i="26" s="1" a="1"/>
  <c r="A422" i="26" s="1"/>
  <c r="A423" i="26" s="1" a="1"/>
  <c r="A423" i="26" s="1"/>
  <c r="A424" i="26" s="1" a="1"/>
  <c r="A424" i="26" s="1"/>
  <c r="A425" i="26" s="1" a="1"/>
  <c r="A425" i="26" s="1"/>
  <c r="A426" i="26" s="1" a="1"/>
  <c r="A426" i="26" s="1"/>
  <c r="A427" i="26" s="1" a="1"/>
  <c r="A427" i="26" s="1"/>
  <c r="A428" i="26" s="1" a="1"/>
  <c r="A428" i="26" s="1"/>
  <c r="A429" i="26" s="1" a="1"/>
  <c r="A429" i="26" s="1"/>
  <c r="A430" i="26" s="1" a="1"/>
  <c r="A430" i="26" s="1"/>
  <c r="A431" i="26" s="1" a="1"/>
  <c r="A431" i="26" s="1"/>
  <c r="A432" i="26" s="1" a="1"/>
  <c r="A432" i="26" s="1"/>
  <c r="A433" i="26" s="1" a="1"/>
  <c r="A433" i="26" s="1"/>
  <c r="A434" i="26" s="1" a="1"/>
  <c r="A434" i="26" s="1"/>
  <c r="A435" i="26" s="1" a="1"/>
  <c r="A435" i="26" s="1"/>
  <c r="A436" i="26" s="1" a="1"/>
  <c r="A436" i="26" s="1"/>
  <c r="A437" i="26" s="1" a="1"/>
  <c r="A437" i="26" s="1"/>
  <c r="A438" i="26" s="1" a="1"/>
  <c r="A438" i="26" s="1"/>
  <c r="A439" i="26" s="1" a="1"/>
  <c r="A439" i="26" s="1"/>
  <c r="A440" i="26" s="1" a="1"/>
  <c r="A440" i="26" s="1"/>
  <c r="A442" i="26" s="1" a="1"/>
  <c r="A442" i="26" s="1"/>
  <c r="A443" i="26" s="1" a="1"/>
  <c r="A443" i="26" s="1"/>
  <c r="A444" i="26" s="1" a="1"/>
  <c r="A444" i="26" s="1"/>
  <c r="A445" i="26" s="1" a="1"/>
  <c r="A445" i="26" s="1"/>
  <c r="A446" i="26" s="1" a="1"/>
  <c r="A446" i="26" s="1"/>
  <c r="A447" i="26" s="1" a="1"/>
  <c r="A447" i="26" s="1"/>
  <c r="A448" i="26" s="1" a="1"/>
  <c r="A448" i="26" s="1"/>
  <c r="A449" i="26" s="1" a="1"/>
  <c r="A449" i="26" s="1"/>
  <c r="A450" i="26" s="1" a="1"/>
  <c r="A450" i="26" s="1"/>
  <c r="A451" i="26" s="1" a="1"/>
  <c r="A451" i="26" s="1"/>
  <c r="A452" i="26" s="1" a="1"/>
  <c r="A452" i="26" s="1"/>
  <c r="A453" i="26" s="1" a="1"/>
  <c r="A453" i="26" s="1"/>
  <c r="A454" i="26" s="1" a="1"/>
  <c r="A454" i="26" s="1"/>
  <c r="A455" i="26" s="1" a="1"/>
  <c r="A455" i="26" s="1"/>
  <c r="A456" i="26" s="1" a="1"/>
  <c r="A456" i="26" s="1"/>
  <c r="A457" i="26" s="1" a="1"/>
  <c r="A457" i="26" s="1"/>
  <c r="A458" i="26" s="1" a="1"/>
  <c r="A458" i="26" s="1"/>
  <c r="A459" i="26" s="1" a="1"/>
  <c r="A459" i="26" s="1"/>
  <c r="A460" i="26" s="1" a="1"/>
  <c r="A460" i="26" s="1"/>
  <c r="A461" i="26" s="1" a="1"/>
  <c r="A461" i="26" s="1"/>
  <c r="A462" i="26" s="1" a="1"/>
  <c r="A462" i="26" s="1"/>
  <c r="A463" i="26" s="1" a="1"/>
  <c r="A463" i="26" s="1"/>
  <c r="A464" i="26" s="1" a="1"/>
  <c r="A464" i="26" s="1"/>
  <c r="A465" i="26" s="1" a="1"/>
  <c r="A465" i="26" s="1"/>
  <c r="A466" i="26" s="1" a="1"/>
  <c r="A466" i="26" s="1"/>
  <c r="A467" i="26" s="1" a="1"/>
  <c r="A467" i="26" s="1"/>
  <c r="A468" i="26" s="1" a="1"/>
  <c r="A468" i="26" s="1"/>
  <c r="A469" i="26" s="1" a="1"/>
  <c r="A469" i="26" s="1"/>
  <c r="A470" i="26" s="1" a="1"/>
  <c r="A470" i="26" s="1"/>
  <c r="A471" i="26" s="1" a="1"/>
  <c r="A471" i="26" s="1"/>
  <c r="A472" i="26" s="1" a="1"/>
  <c r="A472" i="26" s="1"/>
  <c r="A473" i="26" s="1" a="1"/>
  <c r="A473" i="26" s="1"/>
  <c r="A474" i="26" s="1" a="1"/>
  <c r="A474" i="26" s="1"/>
  <c r="A475" i="26" s="1" a="1"/>
  <c r="A475" i="26" s="1"/>
  <c r="A476" i="26" s="1" a="1"/>
  <c r="A476" i="26" s="1"/>
  <c r="A477" i="26" s="1" a="1"/>
  <c r="A477" i="26" s="1"/>
  <c r="A478" i="26" s="1" a="1"/>
  <c r="A478" i="26" s="1"/>
  <c r="A479" i="26" s="1" a="1"/>
  <c r="A479" i="26" s="1"/>
  <c r="A480" i="26" s="1" a="1"/>
  <c r="A480" i="26" s="1"/>
  <c r="A481" i="26" s="1" a="1"/>
  <c r="A481" i="26" s="1"/>
  <c r="A482" i="26" s="1" a="1"/>
  <c r="A482" i="26" s="1"/>
  <c r="A483" i="26" s="1" a="1"/>
  <c r="A483" i="26" s="1"/>
  <c r="A484" i="26" s="1" a="1"/>
  <c r="A484" i="26" s="1"/>
  <c r="A485" i="26" s="1" a="1"/>
  <c r="A485" i="26" s="1"/>
  <c r="A486" i="26" s="1" a="1"/>
  <c r="A486" i="26" s="1"/>
  <c r="A487" i="26" s="1" a="1"/>
  <c r="A487" i="26" s="1"/>
  <c r="A488" i="26" s="1" a="1"/>
  <c r="A488" i="26" s="1"/>
  <c r="A489" i="26" s="1" a="1"/>
  <c r="A489" i="26" s="1"/>
  <c r="A490" i="26" s="1" a="1"/>
  <c r="A490" i="26" s="1"/>
  <c r="A491" i="26" s="1" a="1"/>
  <c r="A491" i="26" s="1"/>
  <c r="A492" i="26" s="1" a="1"/>
  <c r="A492" i="26" s="1"/>
  <c r="A493" i="26" s="1" a="1"/>
  <c r="A493" i="26" s="1"/>
  <c r="A494" i="26" s="1" a="1"/>
  <c r="A494" i="26" s="1"/>
  <c r="A495" i="26" s="1" a="1"/>
  <c r="A495" i="26" s="1"/>
  <c r="A496" i="26" s="1" a="1"/>
  <c r="A496" i="26" s="1"/>
  <c r="A497" i="26" s="1" a="1"/>
  <c r="A497" i="26" s="1"/>
  <c r="A498" i="26" s="1" a="1"/>
  <c r="A498" i="26" s="1"/>
  <c r="A499" i="26" s="1" a="1"/>
  <c r="A499" i="26" s="1"/>
  <c r="A500" i="26" s="1" a="1"/>
  <c r="A500" i="26" s="1"/>
  <c r="A501" i="26" s="1" a="1"/>
  <c r="A501" i="26" s="1"/>
  <c r="A502" i="26" s="1" a="1"/>
  <c r="A502" i="26" s="1"/>
  <c r="A503" i="26" s="1" a="1"/>
  <c r="A503" i="26" s="1"/>
  <c r="A504" i="26" s="1" a="1"/>
  <c r="A504" i="26" s="1"/>
  <c r="A505" i="26" s="1" a="1"/>
  <c r="A505" i="26" s="1"/>
  <c r="A506" i="26" s="1" a="1"/>
  <c r="A506" i="26" s="1"/>
  <c r="A507" i="26" s="1" a="1"/>
  <c r="A507" i="26" s="1"/>
  <c r="A508" i="26" s="1" a="1"/>
  <c r="A508" i="26" s="1"/>
  <c r="A509" i="26" s="1" a="1"/>
  <c r="A509" i="26" s="1"/>
  <c r="A510" i="26" s="1" a="1"/>
  <c r="A510" i="26" s="1"/>
  <c r="A511" i="26" s="1" a="1"/>
  <c r="A511" i="26" s="1"/>
  <c r="A512" i="26" s="1" a="1"/>
  <c r="A512" i="26" s="1"/>
  <c r="A513" i="26" s="1" a="1"/>
  <c r="A513" i="26" s="1"/>
  <c r="A514" i="26" s="1" a="1"/>
  <c r="A514" i="26" s="1"/>
  <c r="A515" i="26" s="1" a="1"/>
  <c r="A515" i="26" s="1"/>
  <c r="A516" i="26" s="1" a="1"/>
  <c r="A516" i="26" s="1"/>
  <c r="A517" i="26" s="1" a="1"/>
  <c r="A517" i="26" s="1"/>
  <c r="A518" i="26" s="1" a="1"/>
  <c r="A518" i="26" s="1"/>
  <c r="A519" i="26" s="1" a="1"/>
  <c r="A519" i="26" s="1"/>
  <c r="A520" i="26" s="1" a="1"/>
  <c r="A520" i="26" s="1"/>
  <c r="A521" i="26" s="1" a="1"/>
  <c r="A521" i="26" s="1"/>
  <c r="A522" i="26" s="1" a="1"/>
  <c r="A522" i="26" s="1"/>
  <c r="A523" i="26" s="1" a="1"/>
  <c r="A523" i="26" s="1"/>
  <c r="A524" i="26" s="1" a="1"/>
  <c r="A524" i="26" s="1"/>
  <c r="A525" i="26" s="1" a="1"/>
  <c r="A525" i="26" s="1"/>
  <c r="A526" i="26" s="1" a="1"/>
  <c r="A526" i="26" s="1"/>
  <c r="A527" i="26" s="1" a="1"/>
  <c r="A527" i="26" s="1"/>
  <c r="A528" i="26" s="1" a="1"/>
  <c r="A528" i="26" s="1"/>
  <c r="A529" i="26" s="1" a="1"/>
  <c r="A529" i="26" s="1"/>
  <c r="A530" i="26" s="1" a="1"/>
  <c r="A530" i="26" s="1"/>
  <c r="A531" i="26" s="1" a="1"/>
  <c r="A531" i="26" s="1"/>
  <c r="A532" i="26" s="1" a="1"/>
  <c r="A532" i="26" s="1"/>
  <c r="A533" i="26" s="1" a="1"/>
  <c r="A533" i="26" s="1"/>
  <c r="A534" i="26" s="1" a="1"/>
  <c r="A534" i="26" s="1"/>
  <c r="A535" i="26" s="1" a="1"/>
  <c r="A535" i="26" s="1"/>
  <c r="A536" i="26" s="1" a="1"/>
  <c r="A536" i="26" s="1"/>
  <c r="A537" i="26" s="1" a="1"/>
  <c r="A537" i="26" s="1"/>
  <c r="A538" i="26" s="1" a="1"/>
  <c r="A538" i="26" s="1"/>
  <c r="A539" i="26" s="1" a="1"/>
  <c r="A539" i="26" s="1"/>
  <c r="A540" i="26" s="1" a="1"/>
  <c r="A540" i="26" s="1"/>
  <c r="A541" i="26" s="1" a="1"/>
  <c r="A541" i="26" s="1"/>
  <c r="A542" i="26" s="1" a="1"/>
  <c r="A542" i="26" s="1"/>
  <c r="A543" i="26" s="1" a="1"/>
  <c r="A543" i="26" s="1"/>
  <c r="A544" i="26" s="1" a="1"/>
  <c r="A544" i="26" s="1"/>
  <c r="A545" i="26" s="1" a="1"/>
  <c r="A545" i="26" s="1"/>
  <c r="A546" i="26" s="1" a="1"/>
  <c r="A546" i="26" s="1"/>
  <c r="A547" i="26" s="1" a="1"/>
  <c r="A547" i="26" s="1"/>
  <c r="A548" i="26" s="1" a="1"/>
  <c r="A548" i="26" s="1"/>
  <c r="A549" i="26" s="1" a="1"/>
  <c r="A549" i="26" s="1"/>
  <c r="A550" i="26" s="1" a="1"/>
  <c r="A550" i="26" s="1"/>
  <c r="A551" i="26" s="1" a="1"/>
  <c r="A551" i="26" s="1"/>
  <c r="A552" i="26" s="1" a="1"/>
  <c r="A552" i="26" s="1"/>
  <c r="A553" i="26" s="1" a="1"/>
  <c r="A553" i="26" s="1"/>
  <c r="A554" i="26" s="1" a="1"/>
  <c r="A554" i="26" s="1"/>
  <c r="A555" i="26" s="1" a="1"/>
  <c r="A555" i="26" s="1"/>
  <c r="A556" i="26" s="1" a="1"/>
  <c r="A556" i="26" s="1"/>
  <c r="A557" i="26" s="1" a="1"/>
  <c r="A557" i="26" s="1"/>
  <c r="A558" i="26" s="1" a="1"/>
  <c r="A558" i="26" s="1"/>
  <c r="A559" i="26" s="1" a="1"/>
  <c r="A559" i="26" s="1"/>
  <c r="A560" i="26" s="1" a="1"/>
  <c r="A560" i="26" s="1"/>
  <c r="A561" i="26" s="1" a="1"/>
  <c r="A561" i="26" s="1"/>
  <c r="A562" i="26" s="1" a="1"/>
  <c r="A562" i="26" s="1"/>
  <c r="A563" i="26" s="1" a="1"/>
  <c r="A563" i="26" s="1"/>
  <c r="A564" i="26" s="1" a="1"/>
  <c r="A564" i="26" s="1"/>
  <c r="A565" i="26" s="1" a="1"/>
  <c r="A565" i="26" s="1"/>
  <c r="A566" i="26" s="1" a="1"/>
  <c r="A566" i="26" s="1"/>
  <c r="A567" i="26" s="1" a="1"/>
  <c r="A567" i="26" s="1"/>
  <c r="A568" i="26" s="1" a="1"/>
  <c r="A568" i="26" s="1"/>
  <c r="A569" i="26" s="1" a="1"/>
  <c r="A569" i="26" s="1"/>
  <c r="A570" i="26" s="1" a="1"/>
  <c r="A570" i="26" s="1"/>
  <c r="A571" i="26" s="1" a="1"/>
  <c r="A571" i="26" s="1"/>
  <c r="A572" i="26" s="1" a="1"/>
  <c r="A572" i="26" s="1"/>
  <c r="A573" i="26" s="1" a="1"/>
  <c r="A573" i="26" s="1"/>
  <c r="A574" i="26" s="1" a="1"/>
  <c r="A574" i="26" s="1"/>
  <c r="A575" i="26" s="1" a="1"/>
  <c r="A575" i="26" s="1"/>
  <c r="A576" i="26" s="1" a="1"/>
  <c r="A576" i="26" s="1"/>
  <c r="A577" i="26" s="1" a="1"/>
  <c r="A577" i="26" s="1"/>
  <c r="A578" i="26" s="1" a="1"/>
  <c r="A578" i="26" s="1"/>
  <c r="A579" i="26" s="1" a="1"/>
  <c r="A579" i="26" s="1"/>
  <c r="A580" i="26" s="1" a="1"/>
  <c r="A580" i="26" s="1"/>
  <c r="A581" i="26" s="1" a="1"/>
  <c r="A581" i="26" s="1"/>
  <c r="A582" i="26" s="1" a="1"/>
  <c r="A582" i="26" s="1"/>
  <c r="A583" i="26" s="1" a="1"/>
  <c r="A583" i="26" s="1"/>
  <c r="A584" i="26" s="1" a="1"/>
  <c r="A584" i="26" s="1"/>
  <c r="A585" i="26" s="1" a="1"/>
  <c r="A585" i="26" s="1"/>
  <c r="A586" i="26" s="1" a="1"/>
  <c r="A586" i="26" s="1"/>
  <c r="A587" i="26" s="1" a="1"/>
  <c r="A587" i="26" s="1"/>
  <c r="A588" i="26" s="1" a="1"/>
  <c r="A588" i="26" s="1"/>
  <c r="A589" i="26" s="1" a="1"/>
  <c r="A589" i="26" s="1"/>
  <c r="A590" i="26" s="1" a="1"/>
  <c r="A590" i="26" s="1"/>
  <c r="A591" i="26" s="1" a="1"/>
  <c r="A591" i="26" s="1"/>
  <c r="A592" i="26" s="1" a="1"/>
  <c r="A592" i="26" s="1"/>
  <c r="A593" i="26" s="1" a="1"/>
  <c r="A593" i="26" s="1"/>
  <c r="A594" i="26" s="1" a="1"/>
  <c r="A594" i="26" s="1"/>
  <c r="A595" i="26" s="1" a="1"/>
  <c r="A595" i="26" s="1"/>
  <c r="A596" i="26" s="1" a="1"/>
  <c r="A596" i="26" s="1"/>
  <c r="A597" i="26" s="1" a="1"/>
  <c r="A597" i="26" s="1"/>
  <c r="A598" i="26" s="1" a="1"/>
  <c r="A598" i="26" s="1"/>
  <c r="A599" i="26" s="1" a="1"/>
  <c r="A599" i="26" s="1"/>
  <c r="A600" i="26" s="1" a="1"/>
  <c r="A600" i="26" s="1"/>
  <c r="A601" i="26" s="1" a="1"/>
  <c r="A601" i="26" s="1"/>
  <c r="A602" i="26" s="1" a="1"/>
  <c r="A602" i="26" s="1"/>
  <c r="A603" i="26" s="1" a="1"/>
  <c r="A603" i="26" s="1"/>
  <c r="A604" i="26" s="1" a="1"/>
  <c r="A604" i="26" s="1"/>
  <c r="A605" i="26" s="1" a="1"/>
  <c r="A605" i="26" s="1"/>
  <c r="A606" i="26" s="1" a="1"/>
  <c r="A606" i="26" s="1"/>
  <c r="A607" i="26" s="1" a="1"/>
  <c r="A607" i="26" s="1"/>
  <c r="A608" i="26" s="1" a="1"/>
  <c r="A608" i="26" s="1"/>
  <c r="A609" i="26" s="1" a="1"/>
  <c r="A609" i="26" s="1"/>
  <c r="A610" i="26" s="1" a="1"/>
  <c r="A610" i="26" s="1"/>
  <c r="A611" i="26" s="1" a="1"/>
  <c r="A611" i="26" s="1"/>
  <c r="A612" i="26" s="1" a="1"/>
  <c r="A612" i="26" s="1"/>
  <c r="A613" i="26" s="1" a="1"/>
  <c r="A613" i="26" s="1"/>
  <c r="A614" i="26" s="1" a="1"/>
  <c r="A614" i="26" s="1"/>
  <c r="A615" i="26" s="1" a="1"/>
  <c r="A615" i="26" s="1"/>
  <c r="A616" i="26" s="1" a="1"/>
  <c r="A616" i="26" s="1"/>
  <c r="A618" i="26" s="1" a="1"/>
  <c r="A618" i="26" s="1"/>
  <c r="A619" i="26" s="1" a="1"/>
  <c r="A619" i="26" s="1"/>
  <c r="A620" i="26" s="1" a="1"/>
  <c r="A620" i="26" s="1"/>
  <c r="A621" i="26" s="1" a="1"/>
  <c r="A621" i="26" s="1"/>
  <c r="A622" i="26" s="1" a="1"/>
  <c r="A622" i="26" s="1"/>
  <c r="A623" i="26" s="1" a="1"/>
  <c r="A623" i="26" s="1"/>
  <c r="A624" i="26" s="1" a="1"/>
  <c r="A624" i="26" s="1"/>
  <c r="A625" i="26" s="1" a="1"/>
  <c r="A625" i="26" s="1"/>
  <c r="A626" i="26" s="1" a="1"/>
  <c r="A626" i="26" s="1"/>
  <c r="A627" i="26" s="1" a="1"/>
  <c r="A627" i="26" s="1"/>
  <c r="A628" i="26" s="1" a="1"/>
  <c r="A628" i="26" s="1"/>
  <c r="A629" i="26" s="1" a="1"/>
  <c r="A629" i="26" s="1"/>
  <c r="A630" i="26" s="1" a="1"/>
  <c r="A630" i="26" s="1"/>
  <c r="A631" i="26" s="1" a="1"/>
  <c r="A631" i="26" s="1"/>
  <c r="A632" i="26" s="1" a="1"/>
  <c r="A632" i="26" s="1"/>
  <c r="A633" i="26" s="1" a="1"/>
  <c r="A633" i="26" s="1"/>
  <c r="A634" i="26" s="1" a="1"/>
  <c r="A634" i="26" s="1"/>
  <c r="A635" i="26" s="1" a="1"/>
  <c r="A635" i="26" s="1"/>
  <c r="A636" i="26" s="1" a="1"/>
  <c r="A636" i="26" s="1"/>
  <c r="A637" i="26" s="1" a="1"/>
  <c r="A637" i="26" s="1"/>
  <c r="A638" i="26" s="1" a="1"/>
  <c r="A638" i="26" s="1"/>
  <c r="A639" i="26" s="1" a="1"/>
  <c r="A639" i="26" s="1"/>
  <c r="A640" i="26" s="1" a="1"/>
  <c r="A640" i="26" s="1"/>
  <c r="A641" i="26" s="1" a="1"/>
  <c r="A641" i="26" s="1"/>
  <c r="A642" i="26" s="1" a="1"/>
  <c r="A642" i="26" s="1"/>
  <c r="A643" i="26" s="1" a="1"/>
  <c r="A643" i="26" s="1"/>
  <c r="A644" i="26" s="1" a="1"/>
  <c r="A644" i="26" s="1"/>
  <c r="A645" i="26" s="1" a="1"/>
  <c r="A645" i="26" s="1"/>
  <c r="A646" i="26" s="1" a="1"/>
  <c r="A646" i="26" s="1"/>
  <c r="A647" i="26" s="1" a="1"/>
  <c r="A647" i="26" s="1"/>
  <c r="A648" i="26" s="1" a="1"/>
  <c r="A648" i="26" s="1"/>
  <c r="A650" i="26" s="1" a="1"/>
  <c r="A650" i="26" s="1"/>
  <c r="A651" i="26" s="1" a="1"/>
  <c r="A651" i="26" s="1"/>
  <c r="A652" i="26" s="1" a="1"/>
  <c r="A652" i="26" s="1"/>
  <c r="A653" i="26" s="1" a="1"/>
  <c r="A653" i="26" s="1"/>
  <c r="A654" i="26" s="1" a="1"/>
  <c r="A654" i="26" s="1"/>
  <c r="A655" i="26" s="1" a="1"/>
  <c r="A655" i="26" s="1"/>
  <c r="A656" i="26" s="1" a="1"/>
  <c r="A656" i="26" s="1"/>
  <c r="A657" i="26" s="1" a="1"/>
  <c r="A657" i="26" s="1"/>
  <c r="A658" i="26" s="1" a="1"/>
  <c r="A658" i="26" s="1"/>
  <c r="A659" i="26" s="1" a="1"/>
  <c r="A659" i="26" s="1"/>
  <c r="A660" i="26" s="1" a="1"/>
  <c r="A660" i="26" s="1"/>
  <c r="A661" i="26" s="1" a="1"/>
  <c r="A661" i="26" s="1"/>
  <c r="A662" i="26" s="1" a="1"/>
  <c r="A662" i="26" s="1"/>
  <c r="A663" i="26" s="1" a="1"/>
  <c r="A663" i="26" s="1"/>
  <c r="A664" i="26" s="1" a="1"/>
  <c r="A664" i="26" s="1"/>
  <c r="A665" i="26" s="1" a="1"/>
  <c r="A665" i="26" s="1"/>
  <c r="A666" i="26" s="1" a="1"/>
  <c r="A666" i="26" s="1"/>
  <c r="A667" i="26" s="1" a="1"/>
  <c r="A667" i="26" s="1"/>
  <c r="A668" i="26" s="1" a="1"/>
  <c r="A668" i="26" s="1"/>
  <c r="A669" i="26" s="1" a="1"/>
  <c r="A669" i="26" s="1"/>
  <c r="A670" i="26" s="1" a="1"/>
  <c r="A670" i="26" s="1"/>
  <c r="A671" i="26" s="1" a="1"/>
  <c r="A671" i="26" s="1"/>
  <c r="A672" i="26" s="1" a="1"/>
  <c r="A672" i="26" s="1"/>
  <c r="A673" i="26" l="1" a="1"/>
  <c r="A673" i="26" s="1"/>
  <c r="A674" i="26" s="1" a="1"/>
  <c r="A674" i="26" s="1"/>
  <c r="A675" i="26" s="1" a="1"/>
  <c r="A675" i="26" s="1"/>
  <c r="A676" i="26" s="1" a="1"/>
  <c r="A676" i="26" s="1"/>
  <c r="A677" i="26" s="1" a="1"/>
  <c r="A677" i="26" s="1"/>
  <c r="A678" i="26" s="1" a="1"/>
  <c r="A678" i="26" s="1"/>
  <c r="A680" i="26" s="1" a="1"/>
  <c r="A680" i="26" s="1"/>
  <c r="A681" i="26" s="1" a="1"/>
  <c r="A681" i="26" s="1"/>
  <c r="A682" i="26" l="1" a="1"/>
  <c r="A682" i="26" s="1"/>
  <c r="A683" i="26" s="1" a="1"/>
  <c r="A683" i="26" s="1"/>
  <c r="A684" i="26" s="1" a="1"/>
  <c r="A684" i="26" s="1"/>
  <c r="A685" i="26" s="1" a="1"/>
  <c r="A685" i="26" s="1"/>
  <c r="A686" i="26" s="1" a="1"/>
  <c r="A686" i="26" s="1"/>
  <c r="A687" i="26" s="1" a="1"/>
  <c r="A687" i="26" s="1"/>
  <c r="A688" i="26" s="1" a="1"/>
  <c r="A688" i="26" s="1"/>
  <c r="A689" i="26" s="1" a="1"/>
  <c r="A689" i="26" s="1"/>
  <c r="A690" i="26" s="1" a="1"/>
  <c r="A690" i="26" s="1"/>
  <c r="A691" i="26" s="1" a="1"/>
  <c r="A691" i="26" s="1"/>
  <c r="A692" i="26" s="1" a="1"/>
  <c r="A692" i="26" s="1"/>
  <c r="A693" i="26" s="1" a="1"/>
  <c r="A693" i="26" s="1"/>
  <c r="A694" i="26" s="1" a="1"/>
  <c r="A694" i="26" s="1"/>
  <c r="A695" i="26" s="1" a="1"/>
  <c r="A695" i="26" s="1"/>
  <c r="A696" i="26" s="1" a="1"/>
  <c r="A696" i="26" s="1"/>
  <c r="A697" i="26" s="1" a="1"/>
  <c r="A697" i="26" s="1"/>
  <c r="A698" i="26" s="1" a="1"/>
  <c r="A698" i="26" s="1"/>
  <c r="A699" i="26" s="1" a="1"/>
  <c r="A699" i="26" s="1"/>
  <c r="A700" i="26" s="1" a="1"/>
  <c r="A700" i="26" s="1"/>
  <c r="A701" i="26" s="1" a="1"/>
  <c r="A701" i="26" s="1"/>
  <c r="A702" i="26" s="1" a="1"/>
  <c r="A702" i="26" s="1"/>
  <c r="A703" i="26" s="1" a="1"/>
  <c r="A703" i="26" s="1"/>
  <c r="A704" i="26" s="1" a="1"/>
  <c r="A704" i="26" s="1"/>
  <c r="A705" i="26" s="1" a="1"/>
  <c r="A705" i="26" s="1"/>
  <c r="A706" i="26" s="1" a="1"/>
  <c r="A706" i="26" s="1"/>
  <c r="A707" i="26" s="1" a="1"/>
  <c r="A707" i="26" s="1"/>
  <c r="A708" i="26" s="1" a="1"/>
  <c r="A708" i="26" s="1"/>
  <c r="A709" i="26" s="1" a="1"/>
  <c r="A709" i="26" s="1"/>
  <c r="A710" i="26" s="1" a="1"/>
  <c r="A710" i="26" s="1"/>
  <c r="A711" i="26" s="1" a="1"/>
  <c r="A711" i="26" s="1"/>
  <c r="A712" i="26" s="1" a="1"/>
  <c r="A712" i="26" s="1"/>
  <c r="A713" i="26" s="1" a="1"/>
  <c r="A713" i="26" s="1"/>
  <c r="A714" i="26" s="1" a="1"/>
  <c r="A714" i="26" s="1"/>
  <c r="A715" i="26" s="1" a="1"/>
  <c r="A715" i="26" s="1"/>
  <c r="A716" i="26" s="1" a="1"/>
  <c r="A716" i="26" s="1"/>
  <c r="A717" i="26" s="1" a="1"/>
  <c r="A717" i="26" s="1"/>
  <c r="A718" i="26" s="1" a="1"/>
  <c r="A718" i="26" s="1"/>
  <c r="A719" i="26" s="1" a="1"/>
  <c r="A719" i="26" s="1"/>
  <c r="A720" i="26" s="1" a="1"/>
  <c r="A720" i="26" s="1"/>
  <c r="A721" i="26" s="1" a="1"/>
  <c r="A721" i="26" s="1"/>
  <c r="A722" i="26" s="1" a="1"/>
  <c r="A722" i="26" s="1"/>
  <c r="A723" i="26" s="1" a="1"/>
  <c r="A723" i="26" s="1"/>
  <c r="A724" i="26" s="1" a="1"/>
  <c r="A724" i="26" s="1"/>
  <c r="A725" i="26" s="1" a="1"/>
  <c r="A725" i="26" s="1"/>
  <c r="A726" i="26" s="1" a="1"/>
  <c r="A726" i="26" s="1"/>
  <c r="A728" i="26" l="1" a="1"/>
  <c r="A728" i="26" s="1"/>
  <c r="A729" i="26" s="1" a="1"/>
  <c r="A729" i="26" s="1"/>
  <c r="A730" i="26" s="1" a="1"/>
  <c r="A730" i="26" s="1"/>
  <c r="A731" i="26" s="1" a="1"/>
  <c r="A731" i="26" s="1"/>
  <c r="A732" i="26" s="1" a="1"/>
  <c r="A732" i="26" s="1"/>
  <c r="A733" i="26" s="1" a="1"/>
  <c r="A733" i="26" s="1"/>
  <c r="A734" i="26" s="1" a="1"/>
  <c r="A734" i="26" s="1"/>
  <c r="A735" i="26" s="1" a="1"/>
  <c r="A735" i="26" s="1"/>
  <c r="A736" i="26" s="1" a="1"/>
  <c r="A736" i="26" s="1"/>
  <c r="A737" i="26" s="1" a="1"/>
  <c r="A737" i="26" s="1"/>
  <c r="A738" i="26" s="1" a="1"/>
  <c r="A738" i="26" s="1"/>
  <c r="A739" i="26" s="1" a="1"/>
  <c r="A739" i="26" s="1"/>
  <c r="A740" i="26" s="1" a="1"/>
  <c r="A740" i="26" s="1"/>
  <c r="A741" i="26" s="1" a="1"/>
  <c r="A741" i="26" s="1"/>
  <c r="A742" i="26" s="1" a="1"/>
  <c r="A742" i="26" s="1"/>
  <c r="A743" i="26" s="1" a="1"/>
  <c r="A743" i="26" s="1"/>
  <c r="A744" i="26" s="1" a="1"/>
  <c r="A744" i="26" s="1"/>
  <c r="A745" i="26" s="1" a="1"/>
  <c r="A745" i="26" s="1"/>
  <c r="A746" i="26" s="1" a="1"/>
  <c r="A746" i="26" s="1"/>
  <c r="A747" i="26" s="1" a="1"/>
  <c r="A747" i="26" s="1"/>
  <c r="A748" i="26" s="1" a="1"/>
  <c r="A748" i="26" s="1"/>
  <c r="A749" i="26" s="1" a="1"/>
  <c r="A749" i="26" s="1"/>
  <c r="A750" i="26" s="1" a="1"/>
  <c r="A750" i="26" s="1"/>
  <c r="A751" i="26" s="1" a="1"/>
  <c r="A751" i="26" s="1"/>
  <c r="A752" i="26" s="1" a="1"/>
  <c r="A752" i="26" s="1"/>
  <c r="A753" i="26" s="1" a="1"/>
  <c r="A753" i="26" s="1"/>
  <c r="A754" i="26" s="1" a="1"/>
  <c r="A754" i="26" s="1"/>
  <c r="A755" i="26" s="1" a="1"/>
  <c r="A755" i="26" s="1"/>
  <c r="A756" i="26" s="1" a="1"/>
  <c r="A756" i="26" s="1"/>
  <c r="A757" i="26" s="1" a="1"/>
  <c r="A757" i="26" s="1"/>
  <c r="A758" i="26" s="1" a="1"/>
  <c r="A758" i="26" s="1"/>
  <c r="A759" i="26" s="1" a="1"/>
  <c r="A759" i="26" s="1"/>
  <c r="A760" i="26" s="1" a="1"/>
  <c r="A760" i="26" s="1"/>
  <c r="A761" i="26" s="1" a="1"/>
  <c r="A761" i="26" s="1"/>
  <c r="A762" i="26" s="1" a="1"/>
  <c r="A762" i="26" s="1"/>
  <c r="A763" i="26" s="1" a="1"/>
  <c r="A763" i="26" s="1"/>
  <c r="A764" i="26" s="1" a="1"/>
  <c r="A764" i="26" s="1"/>
  <c r="A765" i="26" s="1" a="1"/>
  <c r="A765" i="26" s="1"/>
  <c r="A766" i="26" s="1" a="1"/>
  <c r="A766" i="26" s="1"/>
  <c r="A767" i="26" s="1" a="1"/>
  <c r="A767" i="26" s="1"/>
  <c r="A768" i="26" s="1" a="1"/>
  <c r="A768" i="26" s="1"/>
  <c r="A769" i="26" s="1" a="1"/>
  <c r="A769" i="26" s="1"/>
  <c r="A770" i="26" s="1" a="1"/>
  <c r="A770" i="26" s="1"/>
  <c r="A771" i="26" s="1" a="1"/>
  <c r="A771" i="26" s="1"/>
  <c r="A772" i="26" s="1" a="1"/>
  <c r="A772" i="26" s="1"/>
  <c r="A773" i="26" s="1" a="1"/>
  <c r="A773" i="26" s="1"/>
  <c r="A774" i="26" s="1" a="1"/>
  <c r="A774" i="26" s="1"/>
  <c r="A775" i="26" s="1" a="1"/>
  <c r="A775" i="26" s="1"/>
  <c r="A776" i="26" s="1" a="1"/>
  <c r="A776" i="26" s="1"/>
  <c r="A777" i="26" s="1" a="1"/>
  <c r="A777" i="26" s="1"/>
  <c r="A778" i="26" s="1" a="1"/>
  <c r="A778" i="26" s="1"/>
  <c r="A779" i="26" s="1" a="1"/>
  <c r="A779" i="26" s="1"/>
  <c r="A780" i="26" s="1" a="1"/>
  <c r="A780" i="26" s="1"/>
  <c r="A781" i="26" s="1" a="1"/>
  <c r="A781" i="26" s="1"/>
  <c r="A782" i="26" s="1" a="1"/>
  <c r="A782" i="26" s="1"/>
  <c r="A783" i="26" s="1" a="1"/>
  <c r="A783" i="26" s="1"/>
  <c r="A784" i="26" s="1" a="1"/>
  <c r="A784" i="26" s="1"/>
  <c r="A785" i="26" s="1" a="1"/>
  <c r="A785" i="26" s="1"/>
  <c r="A786" i="26" s="1" a="1"/>
  <c r="A786" i="26" s="1"/>
  <c r="A787" i="26" s="1" a="1"/>
  <c r="A787" i="26" s="1"/>
  <c r="A788" i="26" s="1" a="1"/>
  <c r="A788" i="26" s="1"/>
  <c r="A789" i="26" s="1" a="1"/>
  <c r="A789" i="26" s="1"/>
  <c r="A790" i="26" s="1" a="1"/>
  <c r="A790" i="26" s="1"/>
  <c r="A791" i="26" s="1" a="1"/>
  <c r="A791" i="26" s="1"/>
  <c r="A792" i="26" s="1" a="1"/>
  <c r="A792" i="26" s="1"/>
  <c r="A793" i="26" s="1" a="1"/>
  <c r="A793" i="26" s="1"/>
  <c r="A794" i="26" s="1" a="1"/>
  <c r="A794" i="26" s="1"/>
  <c r="A796" i="26" s="1" a="1"/>
  <c r="A796" i="26" s="1"/>
  <c r="A797" i="26" s="1" a="1"/>
  <c r="A797" i="26" s="1"/>
  <c r="A798" i="26" s="1" a="1"/>
  <c r="A798" i="26" s="1"/>
  <c r="A799" i="26" s="1" a="1"/>
  <c r="A799" i="26" s="1"/>
  <c r="A800" i="26" s="1" a="1"/>
  <c r="A800" i="26" s="1"/>
  <c r="A801" i="26" s="1" a="1"/>
  <c r="A801" i="26" s="1"/>
  <c r="A802" i="26" s="1" a="1"/>
  <c r="A802" i="26" s="1"/>
  <c r="A803" i="26" s="1" a="1"/>
  <c r="A803" i="26" s="1"/>
  <c r="A804" i="26" s="1" a="1"/>
  <c r="A804" i="26" s="1"/>
  <c r="A805" i="26" s="1" a="1"/>
  <c r="A805" i="26" s="1"/>
  <c r="A806" i="26" s="1" a="1"/>
  <c r="A806" i="26" s="1"/>
  <c r="A807" i="26" s="1" a="1"/>
  <c r="A807" i="26" s="1"/>
  <c r="A808" i="26" s="1" a="1"/>
  <c r="A808" i="26" s="1"/>
  <c r="A809" i="26" s="1" a="1"/>
  <c r="A809" i="26" s="1"/>
  <c r="A810" i="26" s="1" a="1"/>
  <c r="A810" i="26" s="1"/>
  <c r="A811" i="26" s="1" a="1"/>
  <c r="A811" i="26" s="1"/>
  <c r="A812" i="26" s="1" a="1"/>
  <c r="A812" i="26" s="1"/>
  <c r="A813" i="26" s="1" a="1"/>
  <c r="A813" i="26" s="1"/>
  <c r="A814" i="26" s="1" a="1"/>
  <c r="A814" i="26" s="1"/>
  <c r="A815" i="26" s="1" a="1"/>
  <c r="A815" i="26" s="1"/>
  <c r="A816" i="26" s="1" a="1"/>
  <c r="A816" i="26" s="1"/>
  <c r="A817" i="26" s="1" a="1"/>
  <c r="A817" i="26" s="1"/>
  <c r="A818" i="26" s="1" a="1"/>
  <c r="A818" i="26" s="1"/>
  <c r="A819" i="26" s="1" a="1"/>
  <c r="A819" i="26" s="1"/>
  <c r="A820" i="26" s="1" a="1"/>
  <c r="A820" i="26" s="1"/>
  <c r="A821" i="26" s="1" a="1"/>
  <c r="A821" i="26" s="1"/>
  <c r="A822" i="26" s="1" a="1"/>
  <c r="A822" i="26" s="1"/>
  <c r="A823" i="26" s="1" a="1"/>
  <c r="A823" i="26" s="1"/>
  <c r="A824" i="26" s="1" a="1"/>
  <c r="A824" i="26" s="1"/>
  <c r="A825" i="26" s="1" a="1"/>
  <c r="A825" i="26" s="1"/>
  <c r="A826" i="26" s="1" a="1"/>
  <c r="A826" i="26" s="1"/>
  <c r="A827" i="26" s="1" a="1"/>
  <c r="A827" i="26" s="1"/>
  <c r="A828" i="26" s="1" a="1"/>
  <c r="A828" i="26" s="1"/>
  <c r="A829" i="26" s="1" a="1"/>
  <c r="A829" i="26" s="1"/>
  <c r="A830" i="26" s="1" a="1"/>
  <c r="A830" i="26" s="1"/>
  <c r="A831" i="26" s="1" a="1"/>
  <c r="A831" i="26" s="1"/>
  <c r="A832" i="26" s="1" a="1"/>
  <c r="A832" i="26" s="1"/>
  <c r="A833" i="26" s="1" a="1"/>
  <c r="A833" i="26" s="1"/>
  <c r="A834" i="26" s="1" a="1"/>
  <c r="A834" i="26" s="1"/>
  <c r="A835" i="26" s="1" a="1"/>
  <c r="A835" i="26" s="1"/>
  <c r="A836" i="26" s="1" a="1"/>
  <c r="A836" i="26" s="1"/>
  <c r="A837" i="26" s="1" a="1"/>
  <c r="A837" i="26" s="1"/>
  <c r="A838" i="26" s="1" a="1"/>
  <c r="A838" i="26" s="1"/>
  <c r="A839" i="26" s="1" a="1"/>
  <c r="A839" i="26" s="1"/>
  <c r="A840" i="26" s="1" a="1"/>
  <c r="A840" i="26" s="1"/>
  <c r="A841" i="26" s="1" a="1"/>
  <c r="A841" i="26" s="1"/>
  <c r="A842" i="26" s="1" a="1"/>
  <c r="A842" i="26" s="1"/>
  <c r="A843" i="26" s="1" a="1"/>
  <c r="A843" i="26" s="1"/>
  <c r="A844" i="26" s="1" a="1"/>
  <c r="A844" i="26" s="1"/>
  <c r="A845" i="26" s="1" a="1"/>
  <c r="A845" i="26" s="1"/>
  <c r="A846" i="26" s="1" a="1"/>
  <c r="A846" i="26" s="1"/>
  <c r="A847" i="26" s="1" a="1"/>
  <c r="A847" i="26" s="1"/>
  <c r="A848" i="26" s="1" a="1"/>
  <c r="A848" i="26" s="1"/>
  <c r="A849" i="26" s="1" a="1"/>
  <c r="A849" i="26" s="1"/>
  <c r="A850" i="26" s="1" a="1"/>
  <c r="A850" i="26" s="1"/>
  <c r="A851" i="26" s="1" a="1"/>
  <c r="A851" i="26" s="1"/>
  <c r="A852" i="26" s="1" a="1"/>
  <c r="A852" i="26" s="1"/>
  <c r="A853" i="26" s="1" a="1"/>
  <c r="A853" i="26" s="1"/>
  <c r="A854" i="26" s="1" a="1"/>
  <c r="A854" i="26" s="1"/>
  <c r="A855" i="26" s="1" a="1"/>
  <c r="A855" i="26" s="1"/>
  <c r="A856" i="26" s="1" a="1"/>
  <c r="A856" i="26" s="1"/>
  <c r="A857" i="26" s="1" a="1"/>
  <c r="A857" i="26" s="1"/>
  <c r="A858" i="26" s="1" a="1"/>
  <c r="A858" i="26" s="1"/>
  <c r="A859" i="26" s="1" a="1"/>
  <c r="A859" i="26" s="1"/>
  <c r="A860" i="26" s="1" a="1"/>
  <c r="A860" i="26" s="1"/>
  <c r="A861" i="26" s="1" a="1"/>
  <c r="A861" i="26" s="1"/>
  <c r="A863" i="26" s="1" a="1"/>
  <c r="A863" i="26" s="1"/>
  <c r="A864" i="26" s="1" a="1"/>
  <c r="A864" i="26" s="1"/>
  <c r="A865" i="26" s="1" a="1"/>
  <c r="A865" i="26" s="1"/>
  <c r="A866" i="26" s="1" a="1"/>
  <c r="A866" i="26" s="1"/>
  <c r="A867" i="26" s="1" a="1"/>
  <c r="A867" i="26" s="1"/>
  <c r="A868" i="26" s="1" a="1"/>
  <c r="A868" i="26" s="1"/>
  <c r="A869" i="26" s="1" a="1"/>
  <c r="A869" i="26" s="1"/>
  <c r="A870" i="26" s="1" a="1"/>
  <c r="A870" i="26" s="1"/>
  <c r="A871" i="26" s="1" a="1"/>
  <c r="A871" i="26" s="1"/>
  <c r="A872" i="26" s="1" a="1"/>
  <c r="A872" i="26" s="1"/>
  <c r="A873" i="26" s="1" a="1"/>
  <c r="A873" i="26" s="1"/>
  <c r="A874" i="26" s="1" a="1"/>
  <c r="A874" i="26" s="1"/>
  <c r="A875" i="26" s="1" a="1"/>
  <c r="A875" i="26" s="1"/>
  <c r="A876" i="26" s="1" a="1"/>
  <c r="A876" i="26" s="1"/>
  <c r="A877" i="26" s="1" a="1"/>
  <c r="A877" i="26" s="1"/>
  <c r="A878" i="26" s="1" a="1"/>
  <c r="A878" i="26" s="1"/>
  <c r="A879" i="26" s="1" a="1"/>
  <c r="A879" i="26" s="1"/>
  <c r="A880" i="26" s="1" a="1"/>
  <c r="A880" i="26" s="1"/>
  <c r="A881" i="26" s="1" a="1"/>
  <c r="A881" i="26" s="1"/>
  <c r="A882" i="26" s="1" a="1"/>
  <c r="A882" i="26" s="1"/>
  <c r="A883" i="26" s="1" a="1"/>
  <c r="A883" i="26" s="1"/>
  <c r="A884" i="26" s="1" a="1"/>
  <c r="A884" i="26" s="1"/>
  <c r="A885" i="26" s="1" a="1"/>
  <c r="A885" i="26" s="1"/>
  <c r="A886" i="26" s="1" a="1"/>
  <c r="A886" i="26" s="1"/>
  <c r="A887" i="26" s="1" a="1"/>
  <c r="A887" i="26" s="1"/>
  <c r="A888" i="26" s="1" a="1"/>
  <c r="A888" i="26" s="1"/>
  <c r="A889" i="26" s="1" a="1"/>
  <c r="A889" i="26" s="1"/>
  <c r="A890" i="26" s="1" a="1"/>
  <c r="A890" i="26" s="1"/>
  <c r="A891" i="26" s="1" a="1"/>
  <c r="A891" i="26" s="1"/>
  <c r="A892" i="26" s="1" a="1"/>
  <c r="A892" i="26" s="1"/>
  <c r="A893" i="26" s="1" a="1"/>
  <c r="A893" i="26" s="1"/>
  <c r="A894" i="26" s="1" a="1"/>
  <c r="A894" i="26" s="1"/>
  <c r="A895" i="26" s="1" a="1"/>
  <c r="A895" i="26" s="1"/>
  <c r="A896" i="26" s="1" a="1"/>
  <c r="A896" i="26" s="1"/>
  <c r="A897" i="26" s="1" a="1"/>
  <c r="A897" i="26" s="1"/>
  <c r="A898" i="26" s="1" a="1"/>
  <c r="A898" i="26" s="1"/>
  <c r="A899" i="26" s="1" a="1"/>
  <c r="A899" i="26" s="1"/>
  <c r="A900" i="26" s="1" a="1"/>
  <c r="A900" i="26" s="1"/>
  <c r="A901" i="26" s="1" a="1"/>
  <c r="A901" i="26" s="1"/>
  <c r="A902" i="26" s="1" a="1"/>
  <c r="A902" i="26" s="1"/>
  <c r="A903" i="26" s="1" a="1"/>
  <c r="A903" i="26" s="1"/>
  <c r="A904" i="26" s="1" a="1"/>
  <c r="A904" i="26" s="1"/>
  <c r="A905" i="26" s="1" a="1"/>
  <c r="A905" i="26" s="1"/>
  <c r="A906" i="26" s="1" a="1"/>
  <c r="A906" i="26" s="1"/>
  <c r="A907" i="26" s="1" a="1"/>
  <c r="A907" i="26" s="1"/>
  <c r="A908" i="26" s="1" a="1"/>
  <c r="A908" i="26" s="1"/>
  <c r="A909" i="26" s="1" a="1"/>
  <c r="A909" i="26" s="1"/>
  <c r="A910" i="26" s="1" a="1"/>
  <c r="A910" i="26" s="1"/>
  <c r="A911" i="26" s="1" a="1"/>
  <c r="A911" i="26" s="1"/>
  <c r="A912" i="26" s="1" a="1"/>
  <c r="A912" i="26" s="1"/>
  <c r="A913" i="26" s="1" a="1"/>
  <c r="A913" i="26" s="1"/>
  <c r="A914" i="26" s="1" a="1"/>
  <c r="A914" i="26" s="1"/>
  <c r="A915" i="26" s="1" a="1"/>
  <c r="A915" i="26" s="1"/>
  <c r="A916" i="26" s="1" a="1"/>
  <c r="A916" i="26" s="1"/>
  <c r="A917" i="26" s="1" a="1"/>
  <c r="A917" i="26" s="1"/>
  <c r="A918" i="26" s="1" a="1"/>
  <c r="A918" i="26" s="1"/>
  <c r="A919" i="26" s="1" a="1"/>
  <c r="A919" i="26" s="1"/>
  <c r="A920" i="26" s="1" a="1"/>
  <c r="A920" i="26" s="1"/>
  <c r="A921" i="26" s="1" a="1"/>
  <c r="A921" i="26" s="1"/>
  <c r="A922" i="26" s="1" a="1"/>
  <c r="A922" i="26" s="1"/>
  <c r="A923" i="26" s="1" a="1"/>
  <c r="A923" i="26" s="1"/>
  <c r="A924" i="26" s="1" a="1"/>
  <c r="A924" i="26" s="1"/>
  <c r="A925" i="26" s="1" a="1"/>
  <c r="A925" i="26" s="1"/>
  <c r="A926" i="26" s="1" a="1"/>
  <c r="A926" i="26" s="1"/>
  <c r="A927" i="26" s="1" a="1"/>
  <c r="A927" i="26" s="1"/>
  <c r="A928" i="26" s="1" a="1"/>
  <c r="A928" i="26" s="1"/>
  <c r="A929" i="26" s="1" a="1"/>
  <c r="A929" i="26" s="1"/>
  <c r="A930" i="26" s="1" a="1"/>
  <c r="A930" i="26" s="1"/>
  <c r="A931" i="26" s="1" a="1"/>
  <c r="A931" i="26" s="1"/>
  <c r="A932" i="26" s="1" a="1"/>
  <c r="A932" i="26" s="1"/>
  <c r="A933" i="26" s="1" a="1"/>
  <c r="A933" i="26" s="1"/>
  <c r="A934" i="26" s="1" a="1"/>
  <c r="A934" i="26" s="1"/>
  <c r="A935" i="26" s="1" a="1"/>
  <c r="A935" i="26" s="1"/>
  <c r="A936" i="26" s="1" a="1"/>
  <c r="A936" i="26" s="1"/>
  <c r="A937" i="26" s="1" a="1"/>
  <c r="A937" i="26" s="1"/>
  <c r="A938" i="26" s="1" a="1"/>
  <c r="A938" i="26" s="1"/>
  <c r="A939" i="26" s="1" a="1"/>
  <c r="A939" i="26" s="1"/>
  <c r="A940" i="26" s="1" a="1"/>
  <c r="A940" i="26" s="1"/>
  <c r="A941" i="26" s="1" a="1"/>
  <c r="A941" i="26" s="1"/>
  <c r="A942" i="26" s="1" a="1"/>
  <c r="A942" i="26" s="1"/>
  <c r="A943" i="26" s="1" a="1"/>
  <c r="A943" i="26" s="1"/>
  <c r="A944" i="26" s="1" a="1"/>
  <c r="A944" i="26" s="1"/>
  <c r="A946" i="26" s="1" a="1"/>
  <c r="A946" i="26" s="1"/>
  <c r="A947" i="26" s="1" a="1"/>
  <c r="A947" i="26" s="1"/>
  <c r="A948" i="26" s="1" a="1"/>
  <c r="A948" i="26" s="1"/>
  <c r="A949" i="26" s="1" a="1"/>
  <c r="A949" i="26" s="1"/>
  <c r="A950" i="26" s="1" a="1"/>
  <c r="A950" i="26" s="1"/>
  <c r="A951" i="26" s="1" a="1"/>
  <c r="A951" i="26" s="1"/>
  <c r="A952" i="26" s="1" a="1"/>
  <c r="A952" i="26" s="1"/>
  <c r="A953" i="26" s="1" a="1"/>
  <c r="A953" i="26" s="1"/>
  <c r="A954" i="26" s="1" a="1"/>
  <c r="A954" i="26" s="1"/>
  <c r="A955" i="26" s="1" a="1"/>
  <c r="A955" i="26" s="1"/>
  <c r="A956" i="26" s="1" a="1"/>
  <c r="A956" i="26" s="1"/>
  <c r="A957" i="26" s="1" a="1"/>
  <c r="A957" i="26" s="1"/>
  <c r="A958" i="26" s="1" a="1"/>
  <c r="A958" i="26" s="1"/>
  <c r="A959" i="26" s="1" a="1"/>
  <c r="A959" i="26" s="1"/>
  <c r="A960" i="26" s="1" a="1"/>
  <c r="A960" i="26" s="1"/>
  <c r="A961" i="26" s="1" a="1"/>
  <c r="A961" i="26" s="1"/>
  <c r="A962" i="26" s="1" a="1"/>
  <c r="A962" i="26" s="1"/>
  <c r="A963" i="26" s="1" a="1"/>
  <c r="A963" i="26" s="1"/>
  <c r="A964" i="26" s="1" a="1"/>
  <c r="A964" i="26" s="1"/>
  <c r="A965" i="26" s="1" a="1"/>
  <c r="A965" i="26" s="1"/>
  <c r="A966" i="26" s="1" a="1"/>
  <c r="A966" i="26" s="1"/>
  <c r="A967" i="26" s="1" a="1"/>
  <c r="A967" i="26" s="1"/>
  <c r="A968" i="26" s="1" a="1"/>
  <c r="A968" i="26" s="1"/>
  <c r="A969" i="26" s="1" a="1"/>
  <c r="A969" i="26" s="1"/>
  <c r="A970" i="26" s="1" a="1"/>
  <c r="A970" i="26" s="1"/>
  <c r="A971" i="26" s="1" a="1"/>
  <c r="A971" i="26" s="1"/>
  <c r="A972" i="26" s="1" a="1"/>
  <c r="A972" i="26" s="1"/>
  <c r="A973" i="26" s="1" a="1"/>
  <c r="A973" i="26" s="1"/>
  <c r="A974" i="26" s="1" a="1"/>
  <c r="A974" i="26" s="1"/>
  <c r="A975" i="26" s="1" a="1"/>
  <c r="A975" i="26" s="1"/>
  <c r="A976" i="26" s="1" a="1"/>
  <c r="A976" i="26" s="1"/>
  <c r="A977" i="26" s="1" a="1"/>
  <c r="A977" i="26" s="1"/>
  <c r="A978" i="26" s="1" a="1"/>
  <c r="A978" i="26" s="1"/>
  <c r="A979" i="26" s="1" a="1"/>
  <c r="A979" i="26" s="1"/>
  <c r="A980" i="26" s="1" a="1"/>
  <c r="A980" i="26" s="1"/>
  <c r="A981" i="26" s="1" a="1"/>
  <c r="A981" i="26" s="1"/>
  <c r="A982" i="26" s="1" a="1"/>
  <c r="A982" i="26" s="1"/>
  <c r="A983" i="26" s="1" a="1"/>
  <c r="A983" i="26" s="1"/>
  <c r="A984" i="26" s="1" a="1"/>
  <c r="A984" i="26" s="1"/>
  <c r="A985" i="26" s="1" a="1"/>
  <c r="A985" i="26" s="1"/>
  <c r="A986" i="26" s="1" a="1"/>
  <c r="A986" i="26" s="1"/>
  <c r="A987" i="26" s="1" a="1"/>
  <c r="A987" i="26" s="1"/>
  <c r="A988" i="26" s="1" a="1"/>
  <c r="A988" i="26" s="1"/>
  <c r="A989" i="26" s="1" a="1"/>
  <c r="A989" i="26" s="1"/>
  <c r="A990" i="26" s="1" a="1"/>
  <c r="A990" i="26" s="1"/>
  <c r="A991" i="26" s="1" a="1"/>
  <c r="A991" i="26" s="1"/>
  <c r="A992" i="26" s="1" a="1"/>
  <c r="A992" i="26" s="1"/>
  <c r="A993" i="26" s="1" a="1"/>
  <c r="A993" i="26" s="1"/>
  <c r="A994" i="26" s="1" a="1"/>
  <c r="A994" i="26" s="1"/>
  <c r="A996" i="26" s="1" a="1"/>
  <c r="A996" i="26" s="1"/>
  <c r="A997" i="26" s="1" a="1"/>
  <c r="A997" i="26" s="1"/>
  <c r="A998" i="26" s="1" a="1"/>
  <c r="A998" i="26" s="1"/>
  <c r="A999" i="26" s="1" a="1"/>
  <c r="A999" i="26" s="1"/>
  <c r="A1000" i="26" s="1" a="1"/>
  <c r="A1000" i="26" s="1"/>
  <c r="A1002" i="26" s="1" a="1"/>
  <c r="A1002" i="26" s="1"/>
  <c r="A1003" i="26" s="1" a="1"/>
  <c r="A1003" i="26" s="1"/>
  <c r="A1004" i="26" s="1" a="1"/>
  <c r="A1004" i="26" s="1"/>
  <c r="A1005" i="26" s="1" a="1"/>
  <c r="A1005" i="26" s="1"/>
  <c r="A1006" i="26" s="1" a="1"/>
  <c r="A1006" i="26" s="1"/>
  <c r="A1007" i="26" s="1" a="1"/>
  <c r="A1007" i="26" s="1"/>
  <c r="A1008" i="26" s="1" a="1"/>
  <c r="A1008" i="26" s="1"/>
  <c r="A1009" i="26" s="1" a="1"/>
  <c r="A1009" i="26" s="1"/>
  <c r="A1010" i="26" s="1" a="1"/>
  <c r="A1010" i="26" s="1"/>
  <c r="A1011" i="26" s="1" a="1"/>
  <c r="A1011" i="26" s="1"/>
  <c r="A1012" i="26" s="1" a="1"/>
  <c r="A1012" i="26" s="1"/>
  <c r="A1013" i="26" s="1" a="1"/>
  <c r="A1013" i="26" s="1"/>
  <c r="A1014" i="26" s="1" a="1"/>
  <c r="A1014" i="26" s="1"/>
  <c r="A1015" i="26" s="1" a="1"/>
  <c r="A1015" i="26" s="1"/>
  <c r="A1016" i="26" s="1" a="1"/>
  <c r="A1016" i="26" s="1"/>
  <c r="A1017" i="26" s="1" a="1"/>
  <c r="A1017" i="26" s="1"/>
  <c r="A1018" i="26" s="1" a="1"/>
  <c r="A1018" i="26" s="1"/>
  <c r="A1019" i="26" s="1" a="1"/>
  <c r="A1019" i="26" s="1"/>
  <c r="A1020" i="26" s="1" a="1"/>
  <c r="A1020" i="26" s="1"/>
  <c r="A1021" i="26" s="1" a="1"/>
  <c r="A1021" i="26" s="1"/>
  <c r="A1022" i="26" s="1" a="1"/>
  <c r="A1022" i="26" s="1"/>
  <c r="A1023" i="26" s="1" a="1"/>
  <c r="A1023" i="26" s="1"/>
  <c r="A1024" i="26" s="1" a="1"/>
  <c r="A1024" i="26" s="1"/>
  <c r="A1025" i="26" s="1" a="1"/>
  <c r="A1025" i="26" s="1"/>
  <c r="A1026" i="26" s="1" a="1"/>
  <c r="A1026" i="26" s="1"/>
  <c r="A1027" i="26" s="1" a="1"/>
  <c r="A1027" i="26" s="1"/>
  <c r="A1028" i="26" s="1" a="1"/>
  <c r="A1028" i="26" s="1"/>
  <c r="A1029" i="26" s="1" a="1"/>
  <c r="A1029" i="26" s="1"/>
  <c r="A1030" i="26" s="1" a="1"/>
  <c r="A1030" i="26" s="1"/>
  <c r="A1031" i="26" s="1" a="1"/>
  <c r="A1031" i="26" s="1"/>
  <c r="A1032" i="26" s="1" a="1"/>
  <c r="A1032" i="26" s="1"/>
  <c r="A1034" i="26" s="1" a="1"/>
  <c r="A1034" i="26" s="1"/>
  <c r="A1035" i="26" s="1" a="1"/>
  <c r="A1035" i="26" s="1"/>
  <c r="A1036" i="26" s="1" a="1"/>
  <c r="A1036" i="26" s="1"/>
  <c r="A1037" i="26" s="1" a="1"/>
  <c r="A1037" i="26" s="1"/>
  <c r="A1038" i="26" s="1" a="1"/>
  <c r="A1038" i="26" s="1"/>
  <c r="A1039" i="26" s="1" a="1"/>
  <c r="A1039" i="26" s="1"/>
  <c r="A1040" i="26" s="1" a="1"/>
  <c r="A1040" i="26" s="1"/>
  <c r="A1041" i="26" s="1" a="1"/>
  <c r="A1041" i="26" s="1"/>
  <c r="A1042" i="26" s="1" a="1"/>
  <c r="A1042" i="26" s="1"/>
  <c r="A1043" i="26" s="1" a="1"/>
  <c r="A1043" i="26" s="1"/>
  <c r="A1044" i="26" s="1" a="1"/>
  <c r="A1044" i="26" s="1"/>
  <c r="A1045" i="26" s="1" a="1"/>
  <c r="A1045" i="26" s="1"/>
  <c r="A1046" i="26" s="1" a="1"/>
  <c r="A1046" i="26" s="1"/>
  <c r="A1047" i="26" s="1" a="1"/>
  <c r="A1047" i="26" s="1"/>
  <c r="A1049" i="26" s="1" a="1"/>
  <c r="A1049" i="26" s="1"/>
  <c r="A1050" i="26" s="1" a="1"/>
  <c r="A1050" i="26" s="1"/>
  <c r="A1051" i="26" s="1" a="1"/>
  <c r="A1051" i="26" s="1"/>
  <c r="A1052" i="26" s="1" a="1"/>
  <c r="A1052" i="26" s="1"/>
  <c r="A1053" i="26" s="1" a="1"/>
  <c r="A1053" i="26" s="1"/>
  <c r="A1054" i="26" s="1" a="1"/>
  <c r="A1054" i="26" s="1"/>
  <c r="A1055" i="26" s="1" a="1"/>
  <c r="A1055" i="26" s="1"/>
  <c r="A1056" i="26" s="1" a="1"/>
  <c r="A1056" i="26" s="1"/>
  <c r="A1057" i="26" s="1" a="1"/>
  <c r="A1057" i="26" s="1"/>
  <c r="A1058" i="26" s="1" a="1"/>
  <c r="A1058" i="26" s="1"/>
  <c r="A1059" i="26" s="1" a="1"/>
  <c r="A1059" i="26" s="1"/>
  <c r="A1060" i="26" s="1" a="1"/>
  <c r="A1060" i="26" s="1"/>
  <c r="A1061" i="26" s="1" a="1"/>
  <c r="A1061" i="26" s="1"/>
  <c r="A1062" i="26" s="1" a="1"/>
  <c r="A1062" i="26" s="1"/>
  <c r="A1063" i="26" s="1" a="1"/>
  <c r="A1063" i="26" s="1"/>
  <c r="A1064" i="26" s="1" a="1"/>
  <c r="A1064" i="26" s="1"/>
  <c r="A1065" i="26" s="1" a="1"/>
  <c r="A1065" i="26" s="1"/>
  <c r="A1066" i="26" s="1" a="1"/>
  <c r="A1066" i="26" s="1"/>
  <c r="A1067" i="26" s="1" a="1"/>
  <c r="A1067" i="26" s="1"/>
  <c r="A1068" i="26" s="1" a="1"/>
  <c r="A1068" i="26" s="1"/>
  <c r="A1069" i="26" s="1" a="1"/>
  <c r="A1069" i="26" s="1"/>
  <c r="A1070" i="26" s="1" a="1"/>
  <c r="A1070" i="26" s="1"/>
  <c r="A1071" i="26" s="1" a="1"/>
  <c r="A1071" i="26" s="1"/>
  <c r="A1072" i="26" s="1" a="1"/>
  <c r="A1072" i="26" s="1"/>
  <c r="A1073" i="26" s="1" a="1"/>
  <c r="A1073" i="26" s="1"/>
  <c r="A1074" i="26" s="1" a="1"/>
  <c r="A1074" i="26" s="1"/>
  <c r="A1075" i="26" s="1" a="1"/>
  <c r="A1075" i="26" s="1"/>
  <c r="A1076" i="26" s="1" a="1"/>
  <c r="A1076" i="26" s="1"/>
  <c r="A1077" i="26" s="1" a="1"/>
  <c r="A1077" i="26" s="1"/>
  <c r="A1078" i="26" s="1" a="1"/>
  <c r="A1078" i="26" s="1"/>
  <c r="A1079" i="26" s="1" a="1"/>
  <c r="A1079" i="26" s="1"/>
  <c r="A1080" i="26" s="1" a="1"/>
  <c r="A1080" i="26" s="1"/>
  <c r="A1081" i="26" s="1" a="1"/>
  <c r="A1081" i="26" s="1"/>
  <c r="A1082" i="26" s="1" a="1"/>
  <c r="A1082" i="26" s="1"/>
  <c r="A1083" i="26" s="1" a="1"/>
  <c r="A1083" i="2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<sst xmlns="http://schemas.openxmlformats.org/spreadsheetml/2006/main" count="4328" uniqueCount="1316">
  <si>
    <t>機能分類</t>
    <rPh sb="0" eb="2">
      <t>キノウ</t>
    </rPh>
    <rPh sb="2" eb="4">
      <t>ブンルイ</t>
    </rPh>
    <phoneticPr fontId="2"/>
  </si>
  <si>
    <t>機能</t>
    <rPh sb="0" eb="2">
      <t>キノウ</t>
    </rPh>
    <phoneticPr fontId="2"/>
  </si>
  <si>
    <t>全般</t>
    <rPh sb="0" eb="2">
      <t>ゼンパン</t>
    </rPh>
    <phoneticPr fontId="2"/>
  </si>
  <si>
    <t>全般</t>
    <phoneticPr fontId="2"/>
  </si>
  <si>
    <t>環境</t>
    <rPh sb="0" eb="2">
      <t>カンキョウ</t>
    </rPh>
    <phoneticPr fontId="2"/>
  </si>
  <si>
    <t>必須</t>
    <rPh sb="0" eb="2">
      <t>ヒッス</t>
    </rPh>
    <phoneticPr fontId="2"/>
  </si>
  <si>
    <t>全般</t>
  </si>
  <si>
    <t xml:space="preserve">Webサーバやアプリケーションサーバを複数台設ける場合は、自動的にサーバ間で負荷分散を行い、万一一部のサーバに障害が発生しても、残りのサーバで運転を継続できること。
</t>
  </si>
  <si>
    <t>データ管理</t>
    <rPh sb="3" eb="5">
      <t>カンリ</t>
    </rPh>
    <phoneticPr fontId="2"/>
  </si>
  <si>
    <t>データ移行</t>
    <rPh sb="3" eb="5">
      <t>イコウ</t>
    </rPh>
    <phoneticPr fontId="2"/>
  </si>
  <si>
    <t>操作性</t>
    <rPh sb="0" eb="3">
      <t>ソウサセイ</t>
    </rPh>
    <phoneticPr fontId="2"/>
  </si>
  <si>
    <t xml:space="preserve">画面ごとにオンラインヘルプ機能があること。目次から探さなくとも、その画面の説明文が表示されること。
</t>
  </si>
  <si>
    <t xml:space="preserve">メニュー画面から、少ない画面展開で全ての画面へ遷移することができ、全ての画面の操作性が統一されていること。
</t>
  </si>
  <si>
    <t xml:space="preserve">複数画面を起動することで複数の業務や同一の業務について複数処理ができること。
</t>
  </si>
  <si>
    <t xml:space="preserve">伝票作成において、可能な限り、必要な情報は画面遷移せずに一画面で入力でき、複数回のボタンを押下せずとも確定できる等、直感的に操作ができること。
</t>
  </si>
  <si>
    <t xml:space="preserve">画面の入力箇所はマウスの右クリックによるカット・コピー＆ペーストができること。
</t>
  </si>
  <si>
    <t xml:space="preserve">日本語入力項目にカーソルが遷移した際に自動でIMEを起動し、すぐに日本語入力できること。数字入力項目に遷移した場合は、すぐに数字で入力できること。
</t>
  </si>
  <si>
    <t xml:space="preserve">必須項目に入力漏れがあった場合、どの項目に漏れがあったのかわかるメッセージを表示すること。
</t>
  </si>
  <si>
    <t>コード体系</t>
    <rPh sb="3" eb="5">
      <t>タイケイ</t>
    </rPh>
    <phoneticPr fontId="2"/>
  </si>
  <si>
    <t xml:space="preserve">物品の納品場所や備品の所在を表すため、会計年度に依存しない所在コードが管理できること。
</t>
  </si>
  <si>
    <t>ユーザ管理</t>
    <rPh sb="3" eb="5">
      <t>カンリ</t>
    </rPh>
    <phoneticPr fontId="2"/>
  </si>
  <si>
    <t xml:space="preserve">職員ごとに業務権限を設定できること。
</t>
  </si>
  <si>
    <t xml:space="preserve">監査員など参照権限のみの職員の業務権限を設定できること。
</t>
  </si>
  <si>
    <t xml:space="preserve">所属とは別に、予算上の権限や執行上の権限における所属を別に設定できること。
</t>
  </si>
  <si>
    <t xml:space="preserve">出納整理期間など、兼務設定により他所属で執行できること。
</t>
  </si>
  <si>
    <t>電子決裁</t>
    <rPh sb="0" eb="4">
      <t>デンシケッサイ</t>
    </rPh>
    <phoneticPr fontId="2"/>
  </si>
  <si>
    <t>電子決裁共通</t>
    <rPh sb="0" eb="2">
      <t>デンシ</t>
    </rPh>
    <rPh sb="2" eb="4">
      <t>ケッサイ</t>
    </rPh>
    <rPh sb="4" eb="6">
      <t>キョウツウ</t>
    </rPh>
    <phoneticPr fontId="2"/>
  </si>
  <si>
    <t xml:space="preserve">決裁の方法は、「電子決裁：システム上での電子決裁」、「紙決裁：起案用紙への押印決裁」、「併用決裁：電子決裁であるが添付文書の一部が紙文書」の3つの方法に対応すること。
</t>
  </si>
  <si>
    <t>電子決裁共通</t>
    <rPh sb="4" eb="6">
      <t>キョウツウ</t>
    </rPh>
    <phoneticPr fontId="2"/>
  </si>
  <si>
    <t xml:space="preserve">紙決裁の場合、財務会計システム上でも、伝票の確認処理（決裁）ができること。また、紙決裁であることが審査を含む後続の手続きにて、財務会計システム上の決裁画面で確認できること。
</t>
  </si>
  <si>
    <t xml:space="preserve">登録内容に応じて、適切な決裁区分（決裁、合議、供覧、審査等）で回議できること。
</t>
  </si>
  <si>
    <t>起案・決裁処理</t>
    <rPh sb="0" eb="2">
      <t>キアン</t>
    </rPh>
    <rPh sb="3" eb="5">
      <t>ケッサイ</t>
    </rPh>
    <rPh sb="5" eb="7">
      <t>ショリ</t>
    </rPh>
    <phoneticPr fontId="2"/>
  </si>
  <si>
    <t xml:space="preserve">文書の取扱種別（重要・至急等）を指定することで、回議者へ取り扱いについての意思表示ができること。取扱種別は複数選択ができ、決裁待ち一覧などで視覚的に確認できること。
</t>
  </si>
  <si>
    <t xml:space="preserve">電子決裁中に引戻し、差戻し等を行った場合、再度電子決裁を行う際に回議先を選択（最初からやり直すか、差戻者の決裁からやり直すか等）できること。
</t>
  </si>
  <si>
    <t xml:space="preserve">電子決裁中であっても、伝票及び添付データを印刷できること。
</t>
  </si>
  <si>
    <t xml:space="preserve">決裁者は、複数の起案文書の決裁について、一括決裁を行うことができること。
</t>
  </si>
  <si>
    <t xml:space="preserve">起案者は、決裁後の決裁日を修正できること。
</t>
  </si>
  <si>
    <t xml:space="preserve">電子決裁の起案は回議した時点で取消しができなくなること。（一旦引き戻してから取消しするものとする。）
</t>
  </si>
  <si>
    <t>決裁ルート</t>
    <rPh sb="0" eb="2">
      <t>ケッサイ</t>
    </rPh>
    <phoneticPr fontId="2"/>
  </si>
  <si>
    <t xml:space="preserve">自動設定した決裁ルートをパターン登録して再利用できること。
</t>
  </si>
  <si>
    <t xml:space="preserve">自動設定した決裁ルートには条件分岐（金額や費目等）を設定できること。
</t>
  </si>
  <si>
    <t xml:space="preserve">他部署への承認依頼（合議・審査等）を行うための、受付トレイを設定できること。
</t>
  </si>
  <si>
    <t>添付文書</t>
    <rPh sb="0" eb="4">
      <t>テンプブンショ</t>
    </rPh>
    <phoneticPr fontId="2"/>
  </si>
  <si>
    <t xml:space="preserve">帳票等の電子決裁に際して、必要に応じて、補足資料データを添付できる仕組みを有すること。複数データを一括添付できるほか、添付したデータの差し替えや削除、新規追加が容易であること。
</t>
  </si>
  <si>
    <t xml:space="preserve">帳票や複数の添付データを同時に展開（二画面表示）し、対照しながら確認作業を効率的に行えること。
</t>
  </si>
  <si>
    <t xml:space="preserve">財務会計上の一連の手続きにおいて、前段の手続きで作成した伝票や添付データは、関連文書として自動設定できること。また、関連文書を一括で画面表示する等、容易に確認できること。
</t>
  </si>
  <si>
    <t xml:space="preserve">添付する1データあたりのファイルサイズに上限を設定できること。
</t>
  </si>
  <si>
    <t xml:space="preserve">添付したデータの一括ダウンロードができること。
</t>
  </si>
  <si>
    <t>進捗確認</t>
    <rPh sb="0" eb="2">
      <t>シンチョク</t>
    </rPh>
    <rPh sb="2" eb="4">
      <t>カクニン</t>
    </rPh>
    <phoneticPr fontId="2"/>
  </si>
  <si>
    <t>公印管理</t>
    <rPh sb="0" eb="2">
      <t>コウイン</t>
    </rPh>
    <rPh sb="2" eb="4">
      <t>カンリ</t>
    </rPh>
    <phoneticPr fontId="2"/>
  </si>
  <si>
    <t xml:space="preserve">公印を必要とする施行文書の場合、決裁完了後に公印管理者へ公印の承認申請ができること。
</t>
  </si>
  <si>
    <t xml:space="preserve">公印管理者は、起案者が持参した施行文書と、システムに登録されている施行文書とを照合したうえで承認できること。
</t>
  </si>
  <si>
    <t xml:space="preserve">公印管理簿を印刷できること。
</t>
  </si>
  <si>
    <t>電子審査</t>
    <rPh sb="0" eb="4">
      <t>デンシシンサ</t>
    </rPh>
    <phoneticPr fontId="2"/>
  </si>
  <si>
    <t>電子審査共通</t>
    <rPh sb="0" eb="4">
      <t>デンシシンサ</t>
    </rPh>
    <rPh sb="4" eb="6">
      <t>キョウツウ</t>
    </rPh>
    <phoneticPr fontId="2"/>
  </si>
  <si>
    <t>基本機能</t>
    <rPh sb="0" eb="4">
      <t>キホンキノウ</t>
    </rPh>
    <phoneticPr fontId="2"/>
  </si>
  <si>
    <t xml:space="preserve">「審査区分」（最終審査者の所属・役職等の情報）の設定について、財務文書の種類毎に、予算科目や金額等の各種条件により自動設定できること。
</t>
  </si>
  <si>
    <t xml:space="preserve">「審査ルート」（審査係員から最終審査完了までに電子押印する者の経路）について、あらかじめ登録する定型ルートからの引用を可能とすることで、ルート設定を自動化できること。手動で審査ルートの修正もできること。
</t>
  </si>
  <si>
    <t xml:space="preserve">審査係員は、審査中の案件にコメントを付与できること。
</t>
  </si>
  <si>
    <t xml:space="preserve">審査担当者が不在時、他の担当者が代理で対応できること。
</t>
  </si>
  <si>
    <t>差戻</t>
    <rPh sb="0" eb="2">
      <t>サシモドシ</t>
    </rPh>
    <phoneticPr fontId="2"/>
  </si>
  <si>
    <t xml:space="preserve">不備があり、差戻し返却する場合にはコメントを付すことができ、再回議時に修正箇所のみの確認で足るようになっていること。
</t>
  </si>
  <si>
    <t>電子請求</t>
    <rPh sb="0" eb="4">
      <t>デンシセイキュウ</t>
    </rPh>
    <phoneticPr fontId="2"/>
  </si>
  <si>
    <t>電子請求</t>
    <rPh sb="0" eb="2">
      <t>デンシ</t>
    </rPh>
    <rPh sb="2" eb="4">
      <t>セイキュウ</t>
    </rPh>
    <phoneticPr fontId="2"/>
  </si>
  <si>
    <t>予算編成</t>
    <rPh sb="0" eb="2">
      <t>ヨサン</t>
    </rPh>
    <rPh sb="2" eb="4">
      <t>ヘンセイ</t>
    </rPh>
    <phoneticPr fontId="2"/>
  </si>
  <si>
    <t>予算編成</t>
    <phoneticPr fontId="2"/>
  </si>
  <si>
    <t>科目体系</t>
    <rPh sb="0" eb="2">
      <t>カモク</t>
    </rPh>
    <rPh sb="2" eb="4">
      <t>タイケイ</t>
    </rPh>
    <phoneticPr fontId="2"/>
  </si>
  <si>
    <t>科目体系</t>
    <phoneticPr fontId="2"/>
  </si>
  <si>
    <t>事業体系</t>
    <rPh sb="0" eb="2">
      <t>ジギョウ</t>
    </rPh>
    <rPh sb="2" eb="4">
      <t>タイケイ</t>
    </rPh>
    <phoneticPr fontId="2"/>
  </si>
  <si>
    <t xml:space="preserve">事業コードは実施計画（総合計画）における政策、施策、事務事業に対応付けることもでき、事業別予算が編成できること。
</t>
  </si>
  <si>
    <t>事業体系</t>
  </si>
  <si>
    <t xml:space="preserve">各種集計表などは会計、款、項、目の体系だけでなく、大事業、中事業、小事業の体系で集計、検索できること。
</t>
  </si>
  <si>
    <t>科目メンテナンス</t>
    <rPh sb="0" eb="2">
      <t>カモク</t>
    </rPh>
    <phoneticPr fontId="2"/>
  </si>
  <si>
    <t xml:space="preserve">任意の細々節を各課でも登録できる設定ができること。
</t>
  </si>
  <si>
    <t xml:space="preserve">歳出の款、項、目のスライドをとりまとめ課で行えること。
</t>
  </si>
  <si>
    <t xml:space="preserve">決算統計のための統計区分を事業ごと、細節ごと、細々節ごとに設定できること。
</t>
  </si>
  <si>
    <t xml:space="preserve">決算統計時に設定した統計区分は、次年度の予算へ遡って引き継ぐことができること。
</t>
  </si>
  <si>
    <t>機構改革</t>
    <rPh sb="0" eb="2">
      <t>キコウ</t>
    </rPh>
    <rPh sb="2" eb="4">
      <t>カイカク</t>
    </rPh>
    <phoneticPr fontId="2"/>
  </si>
  <si>
    <t xml:space="preserve">当初予算配当前に予算編成のデータの所属を課の統廃合に対応して一括変更できること。
</t>
  </si>
  <si>
    <t xml:space="preserve">本市向けに実装した個別機能（カスタマイズ等）についても、機構改革処理に対応できること。
</t>
  </si>
  <si>
    <t>予算編成準備</t>
    <rPh sb="0" eb="2">
      <t>ヨサン</t>
    </rPh>
    <rPh sb="2" eb="4">
      <t>ヘンセイ</t>
    </rPh>
    <rPh sb="4" eb="6">
      <t>ジュンビ</t>
    </rPh>
    <phoneticPr fontId="2"/>
  </si>
  <si>
    <t xml:space="preserve">一次要求（経常的事業）、二次要求（政策的事業）等の最大9つの任意の要求区分に分けて運用できること。
</t>
  </si>
  <si>
    <t>事業管理</t>
    <rPh sb="0" eb="2">
      <t>ジギョウ</t>
    </rPh>
    <rPh sb="2" eb="4">
      <t>カンリ</t>
    </rPh>
    <phoneticPr fontId="2"/>
  </si>
  <si>
    <t xml:space="preserve">各課で事業の内容、効果等を入力できること。
</t>
  </si>
  <si>
    <t>予算要求</t>
    <rPh sb="0" eb="2">
      <t>ヨサン</t>
    </rPh>
    <rPh sb="2" eb="4">
      <t>ヨウキュウ</t>
    </rPh>
    <phoneticPr fontId="2"/>
  </si>
  <si>
    <t xml:space="preserve">補正予算を含む、過去に作成した事業、科目、積算式等のデータを複写して簡単に予算入力できること。
</t>
  </si>
  <si>
    <t xml:space="preserve">前年度の積算内容を参照しながら予算要求・査定ができること。
</t>
  </si>
  <si>
    <t>予算要求</t>
    <phoneticPr fontId="2"/>
  </si>
  <si>
    <t xml:space="preserve">前年度の積算式を修正することにより、新年度の予算要求の入力が容易にできること。
</t>
  </si>
  <si>
    <t xml:space="preserve">歳入予算要求時に、科目（細々節レベル）の登録・修正・削除は財政部門でのみ操作できること。
（各課で自由に操作し、同様の科目を二重登録するようなことを防止できること。）
</t>
  </si>
  <si>
    <t xml:space="preserve">積算式で入力する以外に、要求額を直接入力できること。
</t>
  </si>
  <si>
    <t xml:space="preserve">半角から全角の単位への漢字変換パターン(ko→個、nin→人　など）はとりまとめ課が自由に登録・修正・削除できること。
</t>
  </si>
  <si>
    <t xml:space="preserve">節または細節ごとに各課で共通して使用する積算式を登録でき、各課で引用できること。
</t>
  </si>
  <si>
    <t xml:space="preserve">積算式で入力せずに要求額を直接入力できること。
</t>
  </si>
  <si>
    <t xml:space="preserve">各課・財政部門が歳入・歳出科目の細々節までの階層ごとの統計コードをCSVファイルで一括入力できること。
</t>
  </si>
  <si>
    <t>予算要求資料</t>
    <rPh sb="0" eb="2">
      <t>ヨサン</t>
    </rPh>
    <rPh sb="2" eb="4">
      <t>ヨウキュウ</t>
    </rPh>
    <rPh sb="4" eb="6">
      <t>シリョウ</t>
    </rPh>
    <phoneticPr fontId="2"/>
  </si>
  <si>
    <t>予算要求資料</t>
    <phoneticPr fontId="2"/>
  </si>
  <si>
    <t xml:space="preserve">歳入歳出の予算要求について積算根拠の前年度比較の資料を出力できること。
</t>
  </si>
  <si>
    <t>予算査定</t>
    <rPh sb="0" eb="2">
      <t>ヨサン</t>
    </rPh>
    <rPh sb="2" eb="4">
      <t>サテイ</t>
    </rPh>
    <phoneticPr fontId="2"/>
  </si>
  <si>
    <t xml:space="preserve">積算単位に積算式を修正して査定できること。
</t>
  </si>
  <si>
    <t>予算査定</t>
    <phoneticPr fontId="2"/>
  </si>
  <si>
    <t xml:space="preserve">科目単位に金額を査定できること。
</t>
  </si>
  <si>
    <t xml:space="preserve">前回査定額とおりに予算査定する場合は、査定額の入力が不要であること。
</t>
  </si>
  <si>
    <t xml:space="preserve">査定額と積算式が不一致となることがあるため、とりまとめ課で査定した後、査定額を変更せずに各課で積算根拠を変更できること。
</t>
  </si>
  <si>
    <t xml:space="preserve">査定額を変更せずに積算根拠を変更してよいかどうかを事業の区分ごとに設定できること。
</t>
  </si>
  <si>
    <t xml:space="preserve">とりまとめ課での査定時には充当額を削る前に事業費を削ることができるように、一時的に事業費を上回る充当ができること。
</t>
  </si>
  <si>
    <t>予算査定</t>
  </si>
  <si>
    <t>予算資料</t>
    <rPh sb="0" eb="2">
      <t>ヨサン</t>
    </rPh>
    <rPh sb="2" eb="4">
      <t>シリョウ</t>
    </rPh>
    <phoneticPr fontId="2"/>
  </si>
  <si>
    <t xml:space="preserve">歳入側から見て充当不足をチェックするための特定財源充当一覧を出力できること。
</t>
  </si>
  <si>
    <t>予算資料</t>
    <phoneticPr fontId="2"/>
  </si>
  <si>
    <t xml:space="preserve">歳出側から見て過充当をチェックするための特定財源内訳一覧を出力できること。
</t>
  </si>
  <si>
    <t xml:space="preserve">歳入科目の細節までの階層ごとに名称、統計コードなどの項目を一覧で出力できること。
</t>
  </si>
  <si>
    <t xml:space="preserve">歳出科目の小事業までの階層ごとに名称、統計コードなどの項目を一覧で出力できること。
</t>
  </si>
  <si>
    <t xml:space="preserve">歳出科目の節～共通細々節までの階層ごとに名称、統計コードなどの項目を一覧で出力できること。
</t>
  </si>
  <si>
    <t xml:space="preserve">歳入科目の細々節の名称や統計コードなどの項目を一覧で出力できること。
</t>
  </si>
  <si>
    <t xml:space="preserve">歳出科目の細々節の名称や統計コードなどの項目を一覧で出力できること。
</t>
  </si>
  <si>
    <t xml:space="preserve">統計コードの入力権限の設定を部署単位で行えること。
</t>
  </si>
  <si>
    <t xml:space="preserve">節細節別に登録している単価を一覧で出力できること。
</t>
  </si>
  <si>
    <t xml:space="preserve">歳入予算科目ごとに一覧で出力する予算総括表（歳入）を出力できること。以下の検索条件を設定できること。
会計、所属、区分、要求額、査定額、科目レベル
</t>
  </si>
  <si>
    <t xml:space="preserve">歳出予算科目ごとに一覧で出力する予算総括表（歳出事業別）を出力できること。以下の検索条件を設定できること。
会計、所属、区分、要求額、査定額、科目レベル
</t>
  </si>
  <si>
    <t xml:space="preserve">歳出予算科目ごとに一覧で出力する予算総括表（歳出款項目別）を出力できること。以下の検索条件を設定できること。
会計、所属、区分、要求額、査定額、科目レベル
</t>
  </si>
  <si>
    <t xml:space="preserve">歳入予算科目ごとに一覧で出力する査定履歴表（歳入）を出力できること。以下の検索条件を設定できること。
会計、所属、科目レベル
</t>
  </si>
  <si>
    <t xml:space="preserve">歳出予算科目ごとに一覧で出力する査定履歴表（歳出事業別）を出力できること。以下の検索条件を設定できること。
会計、所属、科目レベル
</t>
  </si>
  <si>
    <t xml:space="preserve">歳出予算科目ごとに一覧で出力する査定履歴表（歳出款項目別）を出力できること。以下の検索条件を設定できること。
会計、所属、科目レベル
</t>
  </si>
  <si>
    <t xml:space="preserve">歳出科目を性質別区分ごとに集計した性質別分類表（構成区分別）を出力できること。
</t>
  </si>
  <si>
    <t xml:space="preserve">歳出科目を縦軸を性質別区分、横軸を歳出の款項としたクロス表の性質別分類表（款別・款項別）を出力できること。
</t>
  </si>
  <si>
    <t xml:space="preserve">縦軸を歳出の節細節、横軸を歳出の款項としたクロス表の節別分類表（款別・款項別）を出力できること。
</t>
  </si>
  <si>
    <t xml:space="preserve">歳入予算科目ごとに一覧で出力する現計予算予算台帳（歳入）を出力できること。検索条件として科目レベルを設定できること。
</t>
  </si>
  <si>
    <t xml:space="preserve">歳出予算科目ごとに一覧で出力する現計予算台帳（歳出事業別）を出力できること。検索条件として科目レベルを設定できること。
</t>
  </si>
  <si>
    <t xml:space="preserve">歳出予算科目ごとに一覧で出力する現計予算台帳（歳出款項目別）を出力できること。検索条件として科目レベルを設定できること。
</t>
  </si>
  <si>
    <t>予算資料</t>
  </si>
  <si>
    <t xml:space="preserve">事業の内容、効果、事業費を一覧で出力する予算概要書を出力できること。
</t>
  </si>
  <si>
    <t>予算書</t>
    <rPh sb="0" eb="3">
      <t>ヨサンショ</t>
    </rPh>
    <phoneticPr fontId="2"/>
  </si>
  <si>
    <t>予算書</t>
    <phoneticPr fontId="2"/>
  </si>
  <si>
    <t xml:space="preserve">予算書の集計処理は任意のタイミングで行えること。以下を条件に範囲指定できること。年度、会計、歳入歳出、編成区分
</t>
  </si>
  <si>
    <t xml:space="preserve">歳入歳出予算事項別明細書の説明欄は、予算の再集計を行っても初期化されないこと。
</t>
  </si>
  <si>
    <t xml:space="preserve">予算書のページ番号を出力する位置を出力時に以下から選択できること。①両端②中央③出力しない
</t>
  </si>
  <si>
    <t xml:space="preserve">事業以下の同一の細節・細々節について、名寄せする・しないを選択できること。
</t>
  </si>
  <si>
    <t>当初予算書</t>
    <rPh sb="0" eb="2">
      <t>トウショ</t>
    </rPh>
    <rPh sb="2" eb="4">
      <t>ヨサン</t>
    </rPh>
    <rPh sb="4" eb="5">
      <t>ショ</t>
    </rPh>
    <phoneticPr fontId="2"/>
  </si>
  <si>
    <t>当初予算書</t>
    <phoneticPr fontId="2"/>
  </si>
  <si>
    <t xml:space="preserve">歳出第1表は当市の従来の帳票仕様（文字編集・行数・罫線・余白など）に合わせて出力できること。
</t>
  </si>
  <si>
    <t xml:space="preserve">歳入/歳出総括表は当市の従来の帳票仕様（文字編集・行数・罫線・余白など）に合わせて出力できること。
</t>
  </si>
  <si>
    <t xml:space="preserve">歳出総括表における特財内訳欄のタイトルを「地方債」ではなく「市債」とすること。
</t>
  </si>
  <si>
    <t xml:space="preserve">歳入/歳出事項別明細書は当市の従来の帳票仕様（文字編集・行数・罫線・余白など）に合わせて出力できること。
</t>
  </si>
  <si>
    <t xml:space="preserve">歳入/歳出事項別明細書は一般会計の場合、枠外上部の款・項名称を表示すること。
</t>
  </si>
  <si>
    <t xml:space="preserve">歳入/歳出事項別明細書は特別会計の場合、枠外上部の款・項名称の表示しないこと。
</t>
  </si>
  <si>
    <t>補正予算</t>
    <rPh sb="0" eb="2">
      <t>ホセイ</t>
    </rPh>
    <rPh sb="2" eb="4">
      <t>ヨサン</t>
    </rPh>
    <phoneticPr fontId="2"/>
  </si>
  <si>
    <t xml:space="preserve">複数の定期補正予算編成、専決補正予算編成が同時に並行して運用できること。
</t>
  </si>
  <si>
    <t>補正予算</t>
    <phoneticPr fontId="2"/>
  </si>
  <si>
    <t xml:space="preserve">定期補正予算の議決前に専決補正予算が発生した場合は、先に議決された専決補正予算の補正額を後で議決される定期補正予算の補正前の額に反映できること。
</t>
  </si>
  <si>
    <t xml:space="preserve">補正額がゼロで、財源内訳のみを補正する補正ができること。
</t>
  </si>
  <si>
    <t xml:space="preserve">補正予算中に、入力されている要求額や査定額で減額補正を行った場合、予算残額割れを起こすかどうかのチェックについて、補正予算の配当前にチェックできること。とりまとめ課だけでなく、各課でも自所属分の予算についてチェックできること。
</t>
  </si>
  <si>
    <t>補正予算書</t>
    <rPh sb="0" eb="2">
      <t>ホセイ</t>
    </rPh>
    <rPh sb="2" eb="4">
      <t>ヨサン</t>
    </rPh>
    <rPh sb="4" eb="5">
      <t>ショ</t>
    </rPh>
    <phoneticPr fontId="2"/>
  </si>
  <si>
    <t xml:space="preserve">歳入/歳出第1表は当市の従来の帳票仕様（文字編集・行数・罫線・余白など）に合わせて出力できること。
</t>
  </si>
  <si>
    <t>補正予算書</t>
    <phoneticPr fontId="2"/>
  </si>
  <si>
    <t xml:space="preserve">歳入総括表のタイトルは「○○会計補正予算説明歳入歳出予算事項別明細書」とすること。
</t>
  </si>
  <si>
    <t xml:space="preserve">歳入/歳出総括表は補正対象の款だけではなく、全ての款を表示すること。
</t>
  </si>
  <si>
    <t xml:space="preserve">歳入/歳出事項別明細書は当市の従来の帳票仕様（文字編集・行数・罫線・余白など）に合わせて出力できること。
</t>
  </si>
  <si>
    <t xml:space="preserve">歳入/歳出事項別明細書は一般会計の場合、枠外上部の款・項名称の表示を行うこと。
</t>
  </si>
  <si>
    <t xml:space="preserve">歳入/歳出事項別明細書は特別会計の場合、枠外上部の款・項名称の表示を行わないこと。
</t>
  </si>
  <si>
    <t xml:space="preserve">歳出事項別明細書は款・項で改ページを行わないこと。
</t>
  </si>
  <si>
    <t>予算管理</t>
    <rPh sb="0" eb="2">
      <t>ヨサン</t>
    </rPh>
    <rPh sb="2" eb="4">
      <t>カンリ</t>
    </rPh>
    <phoneticPr fontId="2"/>
  </si>
  <si>
    <t>予算管理</t>
    <phoneticPr fontId="2"/>
  </si>
  <si>
    <t xml:space="preserve">予算差引する単位を以下から選択できること。混在もできること。
①節管理（小事業ごとの節）
②細節管理（小事業ごとの節細節）
③細々節管理（小事業ごとの節細節細々節）
</t>
  </si>
  <si>
    <t>予算管理</t>
  </si>
  <si>
    <t>科目メンテナンス</t>
    <phoneticPr fontId="2"/>
  </si>
  <si>
    <t>執行計画</t>
    <rPh sb="0" eb="2">
      <t>シッコウ</t>
    </rPh>
    <rPh sb="2" eb="4">
      <t>ケイカク</t>
    </rPh>
    <phoneticPr fontId="2"/>
  </si>
  <si>
    <t xml:space="preserve">各課で歳出予算執行計画を入力し、とりまとめ課で査定することにより四半期ごとの配当額を決定できること。
</t>
  </si>
  <si>
    <t xml:space="preserve">歳出予算執行計画で入力した配当要求額、配当査定額は各課及びとりまとめ課でPDFファイルに出力できること。
</t>
  </si>
  <si>
    <t xml:space="preserve">とりまとめ課は歳出予算執行計画の入力開始日と入力締切日を所属ごとに設定できること。
</t>
  </si>
  <si>
    <t xml:space="preserve">各課は締切日を過ぎると歳出執行計画の入力ができないこと。
</t>
  </si>
  <si>
    <t>配当</t>
    <rPh sb="0" eb="2">
      <t>ハイトウ</t>
    </rPh>
    <phoneticPr fontId="2"/>
  </si>
  <si>
    <t xml:space="preserve">各課で施設等への再配当ができること。
</t>
  </si>
  <si>
    <t xml:space="preserve">再配当した配当金額は必要に応じて戻すことができること。
</t>
  </si>
  <si>
    <t xml:space="preserve">再配当の際には、再配当元の所属、再配当先の所属、再配当額の情報をデータで一括取込できること。
</t>
  </si>
  <si>
    <t xml:space="preserve">予算の配当および再配当の際には、各課で配当通知書をPDFファイルに出力できること。
</t>
  </si>
  <si>
    <t>留保解除</t>
    <rPh sb="0" eb="2">
      <t>リュウホ</t>
    </rPh>
    <rPh sb="2" eb="4">
      <t>カイジョ</t>
    </rPh>
    <phoneticPr fontId="2"/>
  </si>
  <si>
    <t xml:space="preserve">予算配当の留保額については、留保解除の機能により、任意の時期に各課が申請し、財政部門が承認することで配当されること。
</t>
  </si>
  <si>
    <t xml:space="preserve">財政権限により、配当済の額を引き上げ、留保状態にすることができること。
</t>
  </si>
  <si>
    <t>予算流用・予備費充用</t>
    <phoneticPr fontId="2"/>
  </si>
  <si>
    <t xml:space="preserve">各課で予算流用の伝票の入力を行い、とりまとめ課で承認すると予算流用が行われること。
</t>
  </si>
  <si>
    <t>予算流用・予備費充用</t>
  </si>
  <si>
    <t xml:space="preserve">現時点での該当科目の流用可能額を画面で確認して流用額を入力できること。
</t>
  </si>
  <si>
    <t xml:space="preserve">各課で予備費充用の伝票の入力を行い、とりまとめ課で承認すると予備費充用が行われること。
</t>
  </si>
  <si>
    <t xml:space="preserve">現時点での該当科目の充用可能額を画面で確認して充用額を入力できること。
</t>
  </si>
  <si>
    <t>繰越</t>
    <rPh sb="0" eb="2">
      <t>クリコシ</t>
    </rPh>
    <phoneticPr fontId="2"/>
  </si>
  <si>
    <t xml:space="preserve">各課で繰越申請の伝票の入力・申請を行いとりまとめ課で承認すると繰越が行われること。
</t>
  </si>
  <si>
    <t xml:space="preserve">繰越額は円単位で入力ができること。
</t>
  </si>
  <si>
    <t>執行共通</t>
    <rPh sb="0" eb="2">
      <t>シッコウ</t>
    </rPh>
    <rPh sb="2" eb="4">
      <t>キョウツウ</t>
    </rPh>
    <phoneticPr fontId="2"/>
  </si>
  <si>
    <t>専決ルール</t>
    <rPh sb="0" eb="2">
      <t>センケツ</t>
    </rPh>
    <phoneticPr fontId="2"/>
  </si>
  <si>
    <t>執行共通</t>
  </si>
  <si>
    <t>カレンダ</t>
    <phoneticPr fontId="2"/>
  </si>
  <si>
    <t xml:space="preserve">財務会計用のカレンダを持ち、とりまとめ課で閉庁日、指定金融機関の休日、口座振替日の設定ができること。
</t>
  </si>
  <si>
    <t xml:space="preserve">各課が伝票起票時に日付を選択する際には、閉庁日、指定金融機関の休日、口座振替日の確認が行えること。
</t>
  </si>
  <si>
    <t>伝票</t>
    <rPh sb="0" eb="2">
      <t>デンピョウ</t>
    </rPh>
    <phoneticPr fontId="2"/>
  </si>
  <si>
    <t xml:space="preserve">納付書（納入通知書）、支払通知書などの外部向け帳票については、現行帳票の様式を踏襲すること。
</t>
  </si>
  <si>
    <t>各種集計</t>
    <rPh sb="0" eb="2">
      <t>カクシュ</t>
    </rPh>
    <rPh sb="2" eb="4">
      <t>シュウケイ</t>
    </rPh>
    <phoneticPr fontId="2"/>
  </si>
  <si>
    <t xml:space="preserve">予算の執行状況や、日単位・月単位の収支に関する集計表については、市全体だけではなく、所管会計担当課ごと（本庁会計課、各区会計担当課）の集計・出力ができること。
</t>
  </si>
  <si>
    <t xml:space="preserve">科目はコード一覧から選択できること。自所属で執行できない科目は表示されないこと。
</t>
  </si>
  <si>
    <t xml:space="preserve">会計年度内において伝票の遡及での起票のができること。月次処理により遡及処理を制限することもできること。
</t>
  </si>
  <si>
    <t xml:space="preserve">前年度以前の伝票を複写した場合は、予算科目がスライドしていても正しい予算科目を自動的に表示すること。
</t>
  </si>
  <si>
    <t xml:space="preserve">伝票起票時の必須入力項目が画面で明確であること。
</t>
  </si>
  <si>
    <t xml:space="preserve">伝票の摘要欄はあらかじめ雛形が登録できること。雛形ベースに入力できること。
</t>
  </si>
  <si>
    <t xml:space="preserve">複数相手方の伝票起票時に、金額の情報、相手方の情報、振込先の口座情報等をデータで一括取込して起票できること。
</t>
  </si>
  <si>
    <t xml:space="preserve">複数相手方の外部データを一括入力する場合は、氏名や住所などの情報がなくとも相手方番号だけでも取り込みできること。
</t>
  </si>
  <si>
    <t xml:space="preserve">複数相手方は相手方グループを指定して作成できること。
</t>
  </si>
  <si>
    <t xml:space="preserve">複数相手方のデータ一括取込・グループ指定後も相手方を追加、修正、削除できること。
</t>
  </si>
  <si>
    <t xml:space="preserve">前回入力した科目や相手方情報を残したまま連続して伝票を作成できること。
</t>
  </si>
  <si>
    <t xml:space="preserve">個人情報保護の観点により、口座振替払時以外では伝票上に口座情報を印刷しない設定ができること。
</t>
  </si>
  <si>
    <t>伝票履歴</t>
    <rPh sb="0" eb="2">
      <t>デンピョウ</t>
    </rPh>
    <rPh sb="2" eb="4">
      <t>リレキ</t>
    </rPh>
    <phoneticPr fontId="2"/>
  </si>
  <si>
    <t xml:space="preserve">伝票の作成、取消、修正などを行った際には、更新した年月日とユーザを特定する情報が記録に残ること。
</t>
  </si>
  <si>
    <t>執行権限</t>
    <rPh sb="0" eb="2">
      <t>シッコウ</t>
    </rPh>
    <rPh sb="2" eb="4">
      <t>ケンゲン</t>
    </rPh>
    <phoneticPr fontId="2"/>
  </si>
  <si>
    <t>相手方管理</t>
    <rPh sb="0" eb="3">
      <t>アイテガタ</t>
    </rPh>
    <rPh sb="3" eb="5">
      <t>カンリ</t>
    </rPh>
    <phoneticPr fontId="2"/>
  </si>
  <si>
    <t>相手方登録・検索</t>
    <phoneticPr fontId="2"/>
  </si>
  <si>
    <t>相手方登録・検索</t>
  </si>
  <si>
    <t xml:space="preserve">相手方を修正・削除した場合は、履歴を管理すること。
</t>
  </si>
  <si>
    <t xml:space="preserve">相手方は、会計部門で一元管理ができること。
</t>
  </si>
  <si>
    <t xml:space="preserve">相手方は、各課の申請により登録することができること。
</t>
  </si>
  <si>
    <t xml:space="preserve">各課の相手方申請は、利用可否を設定できること。
</t>
  </si>
  <si>
    <t xml:space="preserve">相手方番号は任意に設定するか、自動付番するかは相手方区分により設定できること。
</t>
  </si>
  <si>
    <t xml:space="preserve">登録した相手方ごとに以下の設定ができること。①債権者・債務者の両方として利用②債権者のみとして利用③債務者のみとして利用
</t>
  </si>
  <si>
    <t xml:space="preserve">相手方の摘要欄にメモを残すことができること。
</t>
  </si>
  <si>
    <t xml:space="preserve">歳出等で使用する相手方については、債権者と受取人（委任状がある場合の、委任先）を管理でき、画面・帳票に出力できること。
</t>
  </si>
  <si>
    <t>相手方入力</t>
    <rPh sb="0" eb="3">
      <t>アイテガタ</t>
    </rPh>
    <rPh sb="3" eb="5">
      <t>ニュウリョク</t>
    </rPh>
    <phoneticPr fontId="2"/>
  </si>
  <si>
    <t>口座情報</t>
    <rPh sb="0" eb="2">
      <t>コウザ</t>
    </rPh>
    <rPh sb="2" eb="4">
      <t>ジョウホウ</t>
    </rPh>
    <phoneticPr fontId="3"/>
  </si>
  <si>
    <t xml:space="preserve">相手方には、最大10個の口座情報を登録できること。
</t>
  </si>
  <si>
    <t xml:space="preserve">相手方に複数の口座情報を登録する際に、伝票起票時に初期表示される口座を指定できること。
</t>
  </si>
  <si>
    <t xml:space="preserve">前金払の支出命令時には、前金払用の口座のみ選択できる（前金払以外の支出命令時には、前金払用の口座を選択できない）ように設定できること。
</t>
  </si>
  <si>
    <t xml:space="preserve">口座振替払時に相手方へ送付する支払通知書を作成するか否かを相手方ごとに設定できること。
</t>
  </si>
  <si>
    <t xml:space="preserve">金融機関に送付する口座振替データにおいては、ヤユヨツなどの小文字、記号は全銀協フォーマットの仕様に合わせ、正常な文字に変換されること。
</t>
  </si>
  <si>
    <t>金融機関</t>
    <rPh sb="0" eb="2">
      <t>キンユウ</t>
    </rPh>
    <rPh sb="2" eb="4">
      <t>キカン</t>
    </rPh>
    <phoneticPr fontId="2"/>
  </si>
  <si>
    <t xml:space="preserve">金融機関のコードと名称と、支店のコードと名称を同じ画面上でメンテナンスできること。
</t>
  </si>
  <si>
    <t xml:space="preserve">収納システムから連携される金融機関・支店の異動（新設、統廃合）のデータを取り込み、財務会計システム上の金融機関マスタを自動で更新できること。
</t>
  </si>
  <si>
    <t xml:space="preserve">金融機関・支店の一覧は、画面や帳票上、金融機関コード・支店コード・名称等でソートできること。
</t>
  </si>
  <si>
    <t>業者管理連携</t>
  </si>
  <si>
    <t xml:space="preserve">相手方の情報は、工事、委託、物品に関する業者の情報を複写して登録できること。
</t>
  </si>
  <si>
    <t>一括入出力</t>
  </si>
  <si>
    <t>グループ管理</t>
  </si>
  <si>
    <t xml:space="preserve">あらかじめ登録されている相手方を各課でグループ化できること。
</t>
  </si>
  <si>
    <t xml:space="preserve">グループとして登録した相手方メンバーの一覧はPDFファイルに出力できること。
</t>
  </si>
  <si>
    <t>相手方直接入力</t>
  </si>
  <si>
    <t xml:space="preserve">会計部門に登録を依頼することなく、住所や氏名等を直接入力して伝票が起票できること。
</t>
  </si>
  <si>
    <t>歳入管理</t>
    <rPh sb="0" eb="2">
      <t>サイニュウ</t>
    </rPh>
    <rPh sb="2" eb="4">
      <t>カンリ</t>
    </rPh>
    <phoneticPr fontId="2"/>
  </si>
  <si>
    <t>調定</t>
    <rPh sb="0" eb="1">
      <t>チョウ</t>
    </rPh>
    <rPh sb="1" eb="2">
      <t>サダム</t>
    </rPh>
    <phoneticPr fontId="2"/>
  </si>
  <si>
    <t xml:space="preserve">事前調定、事後調定に対応できること。
</t>
  </si>
  <si>
    <t xml:space="preserve">納付書が不要な調定兼収入の処理ができること。（調定を決裁処理すると同時に収納情報が作成できる。）
</t>
  </si>
  <si>
    <t xml:space="preserve">調定を元に、増額・減額分の変更調定が作成できること。
</t>
  </si>
  <si>
    <t xml:space="preserve">任意な整理番号を入力できること。伝票検索時の条件として利用できること。
</t>
  </si>
  <si>
    <t xml:space="preserve">前回入力した科目や相手方情報を残したまま連続して調定を作成できること。
</t>
  </si>
  <si>
    <t>納付書</t>
    <rPh sb="0" eb="3">
      <t>ノウフショ</t>
    </rPh>
    <phoneticPr fontId="2"/>
  </si>
  <si>
    <t xml:space="preserve">納入済通知書等（納入通知書兼領収書・納付書・納入済通知書）には、年度・会計・税目・主管課名等を入力できること。
</t>
  </si>
  <si>
    <t xml:space="preserve">納入通知書には、別紙形式にて適格請求書発行事業者の登録番号や金額の内訳（各項目に適用される税率及び消費税額）等が印字されるなど、インボイス制度に対応した形式であること。
</t>
  </si>
  <si>
    <t xml:space="preserve">調定の作成時に納入通知書等（納入通知書兼領収書・納付書・納入済通知書）を作成しない設定ができること。（税など個別システムで納入通知書等を作成する予算科目など）
</t>
  </si>
  <si>
    <t xml:space="preserve">納入通知書に電子公印を設定して出力できること。
</t>
  </si>
  <si>
    <t xml:space="preserve">調定で発行される納入通知書に印字される公印は、起票者の所属により自動で初期選択されること。
</t>
  </si>
  <si>
    <t xml:space="preserve">納入通知書等（納入通知書兼領収書・納付書・納入済通知書）は、調定入力後、任意のタイミングで出力できること。
</t>
  </si>
  <si>
    <t xml:space="preserve">各項目が空欄である納入通知書等（納入通知書兼領収書・納付書・納入済通知書）のみを出力できること。（調定書と関連づけられず、手書き用納入通知書等の代替となるもの）
</t>
  </si>
  <si>
    <t>繰越調定</t>
    <rPh sb="0" eb="2">
      <t>クリコシ</t>
    </rPh>
    <rPh sb="2" eb="4">
      <t>チョウテイ</t>
    </rPh>
    <phoneticPr fontId="2"/>
  </si>
  <si>
    <t xml:space="preserve">未納だった科目と繰越先となる科目の関連付けが行えること。
</t>
  </si>
  <si>
    <t xml:space="preserve">繰越調定を実行するために、繰越要否を確認・判断するためのリストを出力できること。
</t>
  </si>
  <si>
    <t xml:space="preserve">繰越対象とする調定の選別ができること。（繰越が不要な調定については、繰越調定を実行する前に各課にて繰越対象外とする操作ができること。）
</t>
  </si>
  <si>
    <t xml:space="preserve">繰越対象とする調定の選別が終わったのち、繰越対象となる調定のリストを出力できること。
</t>
  </si>
  <si>
    <t xml:space="preserve">N年度に新たに調定したもののうち、収入未済となったものについては、N+1年度会計に対してN+1年6月に繰越調定を行えること。
</t>
  </si>
  <si>
    <t xml:space="preserve">N-1年度以前の調定をN年度当初に繰越調定したもののうち、収入未済となったものについては、N+1年度会計に対してN+1年4月に再度繰越調定を行えること。
</t>
  </si>
  <si>
    <t xml:space="preserve">繰越調定の処理結果のリストが出力できること。
</t>
  </si>
  <si>
    <t>還付</t>
    <rPh sb="0" eb="2">
      <t>カンプ</t>
    </rPh>
    <phoneticPr fontId="2"/>
  </si>
  <si>
    <t xml:space="preserve">還付伝票は還付元となる伝票を指定できること。
</t>
  </si>
  <si>
    <t xml:space="preserve">前回入力した科目や相手方情報を残したまま連続して還付伺を作成できること。
</t>
  </si>
  <si>
    <t xml:space="preserve">返還インボイスを発行できること。返還インボイス発行のために、返還の基となったインボイスの交付履歴を確認できること。
</t>
  </si>
  <si>
    <t xml:space="preserve">支払を伴う伝票については、請求書との突合せのため、代表者名が表示されること。
</t>
  </si>
  <si>
    <t xml:space="preserve">前項の代表者名を表示する対象伝票は以下とすること。
①還付命令書（歳入）
②複数相手方内訳書（還付命令書（歳入））
</t>
  </si>
  <si>
    <t>還付精算</t>
    <rPh sb="0" eb="2">
      <t>カンプ</t>
    </rPh>
    <rPh sb="2" eb="4">
      <t>セイサン</t>
    </rPh>
    <phoneticPr fontId="2"/>
  </si>
  <si>
    <t xml:space="preserve">還付命令の資金前渡により精算を行えること。
</t>
  </si>
  <si>
    <t xml:space="preserve">還付精算により戻入がある場合は、入力漏れが無いように自動的に還付戻入画面に遷移すること。
</t>
  </si>
  <si>
    <t>還付戻入</t>
    <rPh sb="0" eb="2">
      <t>カンプ</t>
    </rPh>
    <rPh sb="2" eb="4">
      <t>レイニュウ</t>
    </rPh>
    <phoneticPr fontId="2"/>
  </si>
  <si>
    <t>不納欠損</t>
    <rPh sb="0" eb="2">
      <t>フノウ</t>
    </rPh>
    <rPh sb="2" eb="4">
      <t>ケッソン</t>
    </rPh>
    <phoneticPr fontId="3"/>
  </si>
  <si>
    <t xml:space="preserve">各課で不納欠損の伝票の入力を行えること。とりまとめ課で承認すると不納欠損が確定すること。
</t>
  </si>
  <si>
    <t>収納</t>
    <rPh sb="0" eb="2">
      <t>シュウノウ</t>
    </rPh>
    <phoneticPr fontId="2"/>
  </si>
  <si>
    <t xml:space="preserve">窓口収納、口座振替収納及び電子収納（マルチペイメントネットワーク収納、コンビニ収納、及び地方税統一QRコードによる収納等をいう）の収納方法に対応できること。
</t>
  </si>
  <si>
    <t xml:space="preserve">収納システムから提供される収入データについて、一括して収入処理ができること。
</t>
  </si>
  <si>
    <t xml:space="preserve">前項の収入処理は以下を対象とすること。
手書き納付書（歳入分）、手書き納付書（歳計外分）、個別分収入データ、口振分収入データ
</t>
  </si>
  <si>
    <t xml:space="preserve">収納システムから提供される収入データに含まれる所属コード、科目コードをもとに、財務会計システム上の所属コード、科目コードに変換すること。
</t>
  </si>
  <si>
    <t xml:space="preserve">収入処理でエラーとなった場合、エラーリストを出力できること。
</t>
  </si>
  <si>
    <t xml:space="preserve">歳入予算科目と収入額の手入力により、収納処理ができること。
</t>
  </si>
  <si>
    <t xml:space="preserve">納付書一括消込機能については、消込処理でエラーとなった納入（返納）通知書等（納入通知書兼領収書・納付書・納入済通知書）についてエラーリストが出力できること。
</t>
  </si>
  <si>
    <t xml:space="preserve">納入通知書や返納通知書ごと、収入額入力ごとに収入データの取消しができること。
</t>
  </si>
  <si>
    <t xml:space="preserve">出力した納入（返納）通知書等（納入通知書兼領収書・納付書・納入済通知書）が不要となった場合は、納入（返納）通知書等のみを取り消すことができること。未納の納入（返納）通知書等が各集計表や検索結果に残らないこと。
</t>
  </si>
  <si>
    <t>収入内訳書</t>
    <rPh sb="0" eb="2">
      <t>シュウニュウ</t>
    </rPh>
    <rPh sb="2" eb="5">
      <t>ウチワケショ</t>
    </rPh>
    <phoneticPr fontId="2"/>
  </si>
  <si>
    <t>個別システム連携</t>
    <rPh sb="0" eb="2">
      <t>コベツ</t>
    </rPh>
    <rPh sb="6" eb="8">
      <t>レンケイ</t>
    </rPh>
    <phoneticPr fontId="2"/>
  </si>
  <si>
    <t>振替管理</t>
    <rPh sb="0" eb="2">
      <t>フリカエ</t>
    </rPh>
    <rPh sb="2" eb="4">
      <t>カンリ</t>
    </rPh>
    <phoneticPr fontId="2"/>
  </si>
  <si>
    <t>公金振替</t>
    <rPh sb="0" eb="1">
      <t>コウ</t>
    </rPh>
    <rPh sb="1" eb="2">
      <t>キン</t>
    </rPh>
    <rPh sb="2" eb="4">
      <t>フリカエ</t>
    </rPh>
    <phoneticPr fontId="4"/>
  </si>
  <si>
    <t>歳出管理</t>
    <rPh sb="0" eb="2">
      <t>サイシュツ</t>
    </rPh>
    <rPh sb="2" eb="4">
      <t>カンリ</t>
    </rPh>
    <phoneticPr fontId="2"/>
  </si>
  <si>
    <t>歳出共通</t>
    <rPh sb="0" eb="2">
      <t>サイシュツ</t>
    </rPh>
    <rPh sb="2" eb="4">
      <t>キョウツウ</t>
    </rPh>
    <phoneticPr fontId="1"/>
  </si>
  <si>
    <t xml:space="preserve">前項の代表者名を表示する対象伝票は以下とすること。
①支出命令書
②複数相手方内訳書（支出命令）
③複数科目支出命令書
④支出負担行為兼支出命令書
⑤複数相手方内訳書（支出負担行為兼支出命令）
⑥複数科目負担行為兼支出命令書
</t>
  </si>
  <si>
    <t xml:space="preserve">複数相手方内訳書には領収印欄を表示しないこと。
</t>
  </si>
  <si>
    <t>執行伺</t>
    <rPh sb="0" eb="3">
      <t>シッコウウカガイ</t>
    </rPh>
    <phoneticPr fontId="4"/>
  </si>
  <si>
    <t xml:space="preserve">執行伺が起票されている場合、支出負担行為の入力は予算科目など執行伺書の内容を引き継いで入力できるものとし、同じ内容を二度入力しなくてよい工夫がなされていること。
</t>
  </si>
  <si>
    <t xml:space="preserve">執行伺の起票完了と同時に、執行伺額と同額の予算仮差引ができること。支出負担行為書の起票後は、予算仮差引額は、支出負担行為額に修正されること。
</t>
  </si>
  <si>
    <t xml:space="preserve">一つの業務で予算科目が複数にわたる場合、一伝票で複数の科目の予算仮差引が行えること。
</t>
  </si>
  <si>
    <t xml:space="preserve">契約締結依頼
契約締結連絡
</t>
    <rPh sb="0" eb="6">
      <t>ケイヤクテイケツイライ</t>
    </rPh>
    <rPh sb="7" eb="13">
      <t>ケイヤクテイケツレンラク</t>
    </rPh>
    <phoneticPr fontId="2"/>
  </si>
  <si>
    <t xml:space="preserve">件名・担当課発注か否か・品目等を登録管理できること。
</t>
  </si>
  <si>
    <t xml:space="preserve">契約締結依頼及び契約締結連絡に必要な資料の電子データを添付できること。
</t>
  </si>
  <si>
    <t xml:space="preserve">契約課による契約締結結果の連絡について、検査課検査に該当する場合は、担当課のみではなく、検査課にも連絡が可能であり、検査課側で受付処理ができること。
</t>
  </si>
  <si>
    <t>契約締結依頼
契約締結連絡</t>
    <rPh sb="0" eb="2">
      <t>ケイヤク</t>
    </rPh>
    <rPh sb="2" eb="4">
      <t>テイケツ</t>
    </rPh>
    <rPh sb="4" eb="6">
      <t>イライ</t>
    </rPh>
    <rPh sb="7" eb="9">
      <t>ケイヤク</t>
    </rPh>
    <rPh sb="9" eb="11">
      <t>テイケツ</t>
    </rPh>
    <rPh sb="11" eb="13">
      <t>レンラク</t>
    </rPh>
    <phoneticPr fontId="4"/>
  </si>
  <si>
    <t xml:space="preserve">登録時には該当する執行伺伝票から情報を呼出し、当該執行伺と適当な関連付けが行われること。
</t>
  </si>
  <si>
    <t>支出負担行為</t>
    <rPh sb="0" eb="2">
      <t>シシュツ</t>
    </rPh>
    <rPh sb="2" eb="4">
      <t>フタン</t>
    </rPh>
    <rPh sb="4" eb="6">
      <t>コウイ</t>
    </rPh>
    <phoneticPr fontId="4"/>
  </si>
  <si>
    <t xml:space="preserve">支出負担行為が作成できること。
</t>
  </si>
  <si>
    <t xml:space="preserve">同一相手方において複数科目の支出負担行為が作成できること。
</t>
  </si>
  <si>
    <t xml:space="preserve">現時点での該当科目の執行済額及び執行可能額を確認して伝票が作成できること。
</t>
  </si>
  <si>
    <t xml:space="preserve">請求番号、請求日を入力できること。伝票検索の条件として利用できること。
</t>
  </si>
  <si>
    <t xml:space="preserve">前回入力した科目や相手方情報を残したまま連続して支出負担行為を作成できること。
</t>
  </si>
  <si>
    <t>検査</t>
    <rPh sb="0" eb="2">
      <t>ケンサ</t>
    </rPh>
    <phoneticPr fontId="4"/>
  </si>
  <si>
    <t xml:space="preserve">契約番号、契約年月日、納入期限、件名、納入場所、納品日、債権者名、債権者住所、合計⾦額、検査受付年月日、検査合格年⽉⽇、摘要、納品書のデータ等を登録管理できること。
</t>
  </si>
  <si>
    <t xml:space="preserve">納品検査に必要な資料（納品物や確認資料、納品書など）の電子データを添付できること。
</t>
  </si>
  <si>
    <t xml:space="preserve">検査登録済みの請求に対してのみ⽀出命令の登録ができること。
</t>
  </si>
  <si>
    <t>支出命令</t>
    <rPh sb="0" eb="2">
      <t>シシュツ</t>
    </rPh>
    <rPh sb="2" eb="4">
      <t>メイレイ</t>
    </rPh>
    <phoneticPr fontId="2"/>
  </si>
  <si>
    <t xml:space="preserve">複数相手方の支出負担行為を元に複数相手方の支出命令が作成できること。
</t>
  </si>
  <si>
    <t xml:space="preserve">控除額を複数入力することができ、該当する歳入歳出外現金の科目に対応した納付書等（納付書兼領収書・納付書（控除）・納入済通知書（控除））が作成できること。
</t>
  </si>
  <si>
    <t xml:space="preserve">控除の種類は最大30個まで選択できること。
</t>
  </si>
  <si>
    <t xml:space="preserve">支出命令額及び控除の種類に基づいて、自動計算（源泉徴収税額表に基づく税額の自動表示を含む）された控除額が初期表示されること。
</t>
  </si>
  <si>
    <t xml:space="preserve">3月に、翌年度4月分の支出命令の起票、決裁、審査を実施できること。
</t>
  </si>
  <si>
    <t xml:space="preserve">控除分の納付書等（納付書兼領収書・納付書・納入済通知書）には、次の項目が入力できること。
納入目的・根拠条文・支払金額・税抜金額・人数
</t>
  </si>
  <si>
    <t xml:space="preserve">控除分に関して、納付書兼領収書に表示される公印は選択不可とすること。
（常に市長印が表示されること。）
</t>
  </si>
  <si>
    <t xml:space="preserve">関連する支出命令は取消せず、控除分に関する納付書等（納付書兼領収書・納付書・納入済通知書）だけを取消できること。
</t>
  </si>
  <si>
    <t>支出予定連携</t>
    <rPh sb="0" eb="2">
      <t>シシュツ</t>
    </rPh>
    <rPh sb="2" eb="4">
      <t>ヨテイ</t>
    </rPh>
    <rPh sb="4" eb="6">
      <t>レンケイ</t>
    </rPh>
    <phoneticPr fontId="2"/>
  </si>
  <si>
    <t xml:space="preserve">月間支出予定で登録した支出予定番号の金額を超える支出命令は作成できないこと。
</t>
  </si>
  <si>
    <t xml:space="preserve">月間支出予定の制限を有効にするか解除するかは、とりまとめ権限により切り替えることができること。
</t>
  </si>
  <si>
    <t xml:space="preserve">月間支出予定で登録した支出予定番号の金額を超える兼命令は作成できないこと。
</t>
  </si>
  <si>
    <t>支出負担行為兼支出命令</t>
    <phoneticPr fontId="2"/>
  </si>
  <si>
    <t xml:space="preserve">支出負担行為兼支出命令が作成できること。
</t>
  </si>
  <si>
    <t>支出負担行為兼支出命令</t>
  </si>
  <si>
    <t xml:space="preserve">前回入力した科目や相手方情報を残したまま連続して支出負担行為兼支出命令を作成できること。
</t>
  </si>
  <si>
    <t>精算</t>
    <rPh sb="0" eb="2">
      <t>セイサン</t>
    </rPh>
    <phoneticPr fontId="2"/>
  </si>
  <si>
    <t xml:space="preserve">資金前渡および概算払で支払が完了した支出命令又は支出負担行為兼支出命令に対する精算を行うことができること。
</t>
  </si>
  <si>
    <t xml:space="preserve">精算により追給がある場合は、入力漏れが無いように自動的に支出負担行為画面又は兼命令画面に遷移すること。
</t>
  </si>
  <si>
    <t xml:space="preserve">精算により戻入がある場合は、入力漏れが無いように自動的に戻入画面に遷移すること。
</t>
  </si>
  <si>
    <t xml:space="preserve">精算にあたっては、用務終了日・履行確認日を入力し、精算伝票にも表示されること。
</t>
  </si>
  <si>
    <t xml:space="preserve">ゼロ精算（精算額＝支出命令額）の場合、会計審査は不用(各課で決裁)できること。
</t>
  </si>
  <si>
    <t>戻入</t>
    <rPh sb="0" eb="2">
      <t>レイニュウ</t>
    </rPh>
    <phoneticPr fontId="2"/>
  </si>
  <si>
    <t xml:space="preserve">戻入する相手方が支払時と異なる場合に、相手方の情報を修正できること。
</t>
  </si>
  <si>
    <t xml:space="preserve">支出命令において戻入が発生した場合は、支出命令の元となった支出負担行為の額を自動的に減額するか否か戻入ごとに選択できること。
</t>
  </si>
  <si>
    <t xml:space="preserve">複数科目を指定した戻入の場合、支払額と戻入可能額が画面に表示されること。
</t>
  </si>
  <si>
    <t xml:space="preserve">複数科目支出命令、複数科目負担行為兼支出命令に対して戻入処理ができること。
</t>
  </si>
  <si>
    <t xml:space="preserve">複数科目を指定した戻入の場合、支払額と戻入可能額が複数科目内訳書に表示されること。
</t>
  </si>
  <si>
    <t xml:space="preserve">戻入伝票には、支出命令と異なる相手方を指定できること。
</t>
  </si>
  <si>
    <t xml:space="preserve">返納納付書（戻入納付書）には、支出命令と異なる相手方を表示できること。
</t>
  </si>
  <si>
    <t>預金管理</t>
    <rPh sb="0" eb="2">
      <t>ヨキン</t>
    </rPh>
    <rPh sb="2" eb="4">
      <t>カンリ</t>
    </rPh>
    <phoneticPr fontId="2"/>
  </si>
  <si>
    <t xml:space="preserve">預金伝票の決裁・審査の操作は伝票に印字されたバーコードをバーコードリーダーで読み込むことで容易に処理できること。
</t>
  </si>
  <si>
    <t xml:space="preserve">伝票をバーコードリーダーで読み込むことができない場合、一覧表示した伝票番号の中から対象伝票を選択し処理できること。対象伝票は条件を指定して一覧表示できること。
</t>
  </si>
  <si>
    <t>支払処理</t>
    <rPh sb="0" eb="2">
      <t>シハライ</t>
    </rPh>
    <rPh sb="2" eb="4">
      <t>ショリ</t>
    </rPh>
    <phoneticPr fontId="2"/>
  </si>
  <si>
    <t xml:space="preserve">口座振替払の場合は、歳入、歳出、歳計外の支払データから全国銀行協会のフォーマットの口座振替データが作成できること。
</t>
  </si>
  <si>
    <t xml:space="preserve">口座振替払の場合は、歳入、歳出、歳計外の支払データから、市の指定金融機関（七十七銀行）が提供する口座伝送システム（セブンメイト）に取込むための口座振替データが作成できること。
</t>
  </si>
  <si>
    <t xml:space="preserve">口座振替データは会計ごとや歳計外ごとに別ファイルに作成することもできること。
</t>
  </si>
  <si>
    <t xml:space="preserve">口座振替データには支払元の所属名称を出力できること。
</t>
  </si>
  <si>
    <t xml:space="preserve">「支払通知書（口座振替）」は当市の従来の帳票仕様（文字編集・行数・罫線・余白など）に合わせて出力できること。
</t>
  </si>
  <si>
    <t xml:space="preserve">金融機関に提示する「口座振替明細書」を出力できること。
</t>
  </si>
  <si>
    <t xml:space="preserve">「口座振替明細書」は当市の従来の帳票仕様（文字編集・行数・罫線・余白など）に合わせて出力できること。
</t>
  </si>
  <si>
    <t xml:space="preserve">金融機関に提示する「振込明細確認書」を出力できること。
</t>
  </si>
  <si>
    <t xml:space="preserve">「振込明細確認書」は当市の従来の帳票仕様（文字編集・行数・罫線・余白など）に合わせて出力できること。
</t>
  </si>
  <si>
    <t xml:space="preserve">口座振替で作成した伝票であっても、口座振替以外（小切手払い、現金払いなど）に変更して支払うことができること。
</t>
  </si>
  <si>
    <t xml:space="preserve">口座振替以外の支払の場合は、伝票のバーコードで支払処理が行えること。
</t>
  </si>
  <si>
    <t xml:space="preserve">口座振替以外の支払いの場合は、窓口等で相手方に渡す支払通知書や領収書の作成ができること。
</t>
  </si>
  <si>
    <t xml:space="preserve">伝票単位に「支払通知書」を出力できること。
</t>
  </si>
  <si>
    <t xml:space="preserve">「支払通知書」は当市の従来の帳票仕様（文字編集・行数・罫線・余白など）に合わせて出力できること。
</t>
  </si>
  <si>
    <t xml:space="preserve">支払方法が口座振替(緊急払い)の場合、「支払通知書・緊急用口座振込依頼書」を出力できること。
</t>
  </si>
  <si>
    <t xml:space="preserve">「支払通知書・緊急用口座振込依頼書」は当市の従来の帳票仕様（文字編集・行数・罫線・余白など）に合わせて出力できること。
</t>
  </si>
  <si>
    <t xml:space="preserve">複数相手方を指定した支払伝票の場合、「支払通知書・緊急用口座振込依頼書」は相手方ごとに出力できること。
</t>
  </si>
  <si>
    <t xml:space="preserve">「支払通知書（表紙）」は当市の従来の帳票仕様（文字編集・行数・罫線・余白など）に合わせて出力できること。
</t>
  </si>
  <si>
    <t xml:space="preserve">支払処理は伝票のバーコードを一度に20件以上読み取り、纏めて処理できること。
</t>
  </si>
  <si>
    <t xml:space="preserve">支払不能により戻入処理をした担当課が、該当する⽀出命令書の複写等により再⽀払⽤の⽀出命令書を容易に作成できること。また、作成した支出命令書は、⼀般の⽀出命令書と区別できること。
</t>
  </si>
  <si>
    <t>備品連携</t>
    <rPh sb="0" eb="2">
      <t>ビヒン</t>
    </rPh>
    <rPh sb="2" eb="4">
      <t>レンケイ</t>
    </rPh>
    <phoneticPr fontId="2"/>
  </si>
  <si>
    <t xml:space="preserve">支出負担行為作成時、備品の明細を物品コードから登録できること。物品の数、単価、消費税により金額計算が行えること。
</t>
  </si>
  <si>
    <t xml:space="preserve">支出命令作成時、備品の明細を物品コードから登録できること。物品の数、単価、消費税により金額計算が行えること。
</t>
  </si>
  <si>
    <t xml:space="preserve">備品台帳の自動反映には以下のいずれかの設定ができること。
①物品コードのうち消耗品ではなく備品だけが反映できる　②特定の節で購入した物品だけが備品台帳に反映される。
</t>
  </si>
  <si>
    <t xml:space="preserve">兼命令作成時、備品の明細を物品コードから登録できること。物品の数、単価、消費税により金額計算が行えること。
</t>
  </si>
  <si>
    <t>給与システム連携</t>
    <phoneticPr fontId="2"/>
  </si>
  <si>
    <t>給与システム連携</t>
  </si>
  <si>
    <t xml:space="preserve">給与システムで作成した支払データを一括取込みする前に予算残額を含めたチェックのみを行い、エラーリストを出力できること。
</t>
  </si>
  <si>
    <t xml:space="preserve">本市に導入されている給与システムと連携し、給与、共済費に関する支払実績の取り込みができること。
</t>
  </si>
  <si>
    <t xml:space="preserve">給与システムから連携される給与科目コードをもとに、財務会計システム上で取り扱う以下の各科目コードに変換できること。
①共済組合負担金・例月
②共済組合負担金・特別手当
③互助会補助金
④厚生会補助金
⑤嘱託健康保険・事業主分
⑥嘱託厚生年金・事業主分
⑦児童手当拠出金
</t>
  </si>
  <si>
    <t xml:space="preserve">科目コードの変換に関する設定は、前年度の登録内容やツールを用いて次年度の登録を容易に行えること。
</t>
  </si>
  <si>
    <t xml:space="preserve">コード変換に関し、報酬は01節、給料は02節、職員手当は03節、共済費は04節の科目のみ登録可能とすること。
</t>
  </si>
  <si>
    <t xml:space="preserve">共済費の予算不足チェックリストは、以下の科目ごとに明細を出力できること。
①共済組合負担金・例月
②共済組合負担金・特別手当
③互助会補助金
④厚生会補助金
⑤嘱託健康保険・事業主分
⑥嘱託厚生年金・事業主分
⑦児童手当拠出金
</t>
  </si>
  <si>
    <t>公共料金支払システム連携</t>
    <rPh sb="0" eb="6">
      <t>コウキョウリョウキンシハラ</t>
    </rPh>
    <rPh sb="10" eb="12">
      <t>レンケイ</t>
    </rPh>
    <phoneticPr fontId="4"/>
  </si>
  <si>
    <t>歳入歳出外現金管理</t>
    <phoneticPr fontId="2"/>
  </si>
  <si>
    <t>歳入歳出外現金管理</t>
  </si>
  <si>
    <t xml:space="preserve">歳入歳出外現金の科目を追加する場合、歳計の会計款項目コードに影響を与えずに対応できること。
</t>
  </si>
  <si>
    <t xml:space="preserve">歳入歳出外現金科目ごとに、マイナス執行（一時的に受入額を超える払出額を執行すること）を可能とするか否かを設定できること。
</t>
  </si>
  <si>
    <t>受入</t>
    <rPh sb="0" eb="2">
      <t>ウケイレ</t>
    </rPh>
    <phoneticPr fontId="2"/>
  </si>
  <si>
    <t xml:space="preserve">受入書を作成できること
</t>
  </si>
  <si>
    <t xml:space="preserve">任意な整理番号を入力できること。伝票検索の条件に指定できること。
</t>
  </si>
  <si>
    <t>納入通知書</t>
    <rPh sb="0" eb="2">
      <t>ノウニュウ</t>
    </rPh>
    <rPh sb="2" eb="5">
      <t>ツウチショ</t>
    </rPh>
    <phoneticPr fontId="2"/>
  </si>
  <si>
    <t xml:space="preserve">受入書の起票の際に納付書等（納付書兼領収書・納付書・納入済通知書）を作成できること。
</t>
  </si>
  <si>
    <t xml:space="preserve">MPN標準帳票に準拠した納付書等（納付書兼領収書・納付書・納入済通知書）が作成できること。
</t>
  </si>
  <si>
    <t xml:space="preserve">納付書兼領収書へ電子公印を設定して出力できること。
</t>
  </si>
  <si>
    <t xml:space="preserve">各項目が空欄である納付書等（納付書兼領収書・納付書・納入済通知書）のみを出力できること。（受入書と関連づけられず、手書き用納付書等の代替となるもの）
</t>
  </si>
  <si>
    <t>払出</t>
    <rPh sb="0" eb="2">
      <t>ハライダシ</t>
    </rPh>
    <phoneticPr fontId="2"/>
  </si>
  <si>
    <t xml:space="preserve">相手方からの請求番号を入力できること。伝票検索の条件に指定できること。
</t>
  </si>
  <si>
    <t xml:space="preserve">前項の代表者名を表示する対象伝票は以下とすること。
①払出命令書（歳計外）
②複数相手方内訳書（払出命令書（歳計外））
</t>
  </si>
  <si>
    <t xml:space="preserve">年度切替後に前年度の受入、払出が発生した場合でも、前年度残高と新年度残高の整合性がとれること。
</t>
  </si>
  <si>
    <t xml:space="preserve">年度間の繰り越しは、歳入歳出外現金の科目ごとに繰り越し伝票を作成しなくとも一括で処理が行えること。
</t>
  </si>
  <si>
    <t>収納</t>
    <rPh sb="0" eb="2">
      <t>シュウノウ</t>
    </rPh>
    <phoneticPr fontId="4"/>
  </si>
  <si>
    <t xml:space="preserve">歳計外科目と収入額の入力により、収納処理ができること。
</t>
  </si>
  <si>
    <t>歳入歳出外現金現計表</t>
    <rPh sb="0" eb="2">
      <t>サイニュウ</t>
    </rPh>
    <rPh sb="2" eb="4">
      <t>サイシュツ</t>
    </rPh>
    <rPh sb="4" eb="5">
      <t>ガイ</t>
    </rPh>
    <rPh sb="5" eb="7">
      <t>ゲンキン</t>
    </rPh>
    <rPh sb="7" eb="8">
      <t>ウツツ</t>
    </rPh>
    <rPh sb="8" eb="9">
      <t>ケイ</t>
    </rPh>
    <rPh sb="9" eb="10">
      <t>ヒョウ</t>
    </rPh>
    <phoneticPr fontId="4"/>
  </si>
  <si>
    <t xml:space="preserve">会計部門において日付の範囲指定で歳入歳出外現金現計表（日計）を作成できること。
</t>
  </si>
  <si>
    <t xml:space="preserve">会計部門において年度月指定で歳入歳出外現金現計表（月間）を作成できること。
</t>
  </si>
  <si>
    <t xml:space="preserve">会計部門において年度指定で歳入歳出外現金現計表（年間）を作成できること。
</t>
  </si>
  <si>
    <t xml:space="preserve">各課で受入、払出、振替を行った歳入歳出外現金一覧表を作成できること。以下の出力条件が設定できること。
歳計外科目、所属、日付
</t>
  </si>
  <si>
    <t>源泉徴収</t>
    <rPh sb="0" eb="4">
      <t>ゲンセンチョウシュウ</t>
    </rPh>
    <phoneticPr fontId="2"/>
  </si>
  <si>
    <t>源泉徴収</t>
  </si>
  <si>
    <t>振替</t>
    <rPh sb="0" eb="2">
      <t>フリカエ</t>
    </rPh>
    <phoneticPr fontId="4"/>
  </si>
  <si>
    <t xml:space="preserve">本市で使用しない振替種別については、誤って伝票を起票しないような制御、もしくは画面表示を行うこと。
</t>
  </si>
  <si>
    <t>歳入振替</t>
    <rPh sb="0" eb="2">
      <t>サイニュウ</t>
    </rPh>
    <rPh sb="2" eb="4">
      <t>フリカエ</t>
    </rPh>
    <phoneticPr fontId="4"/>
  </si>
  <si>
    <t xml:space="preserve">歳入の予算科目間の収入額の振替伝票を作成できること。
</t>
  </si>
  <si>
    <t xml:space="preserve">執行した所属を修正するため、歳入科目振替（収入額振替）では振替元と振替先が同一科目の場合でも、指定する所属が異なれば振替ができること。
</t>
  </si>
  <si>
    <t xml:space="preserve">歳入の予算科目間の還付額の振替伝票を作成できること。
</t>
  </si>
  <si>
    <t xml:space="preserve">執行した所属を修正するため、歳入科目振替（還付額振替）では振替元と振替先が同一科目の場合でも、指定する所属が異なれば振替ができること。
</t>
  </si>
  <si>
    <t>歳入歳出振替</t>
    <rPh sb="0" eb="2">
      <t>サイニュウ</t>
    </rPh>
    <rPh sb="2" eb="4">
      <t>サイシュツ</t>
    </rPh>
    <rPh sb="4" eb="6">
      <t>フリカエ</t>
    </rPh>
    <phoneticPr fontId="4"/>
  </si>
  <si>
    <t xml:space="preserve">歳入の収入額と歳出の戻入額の振替伝票を作成できること。
</t>
  </si>
  <si>
    <t xml:space="preserve">歳入の還付額と歳出の支出額の振替伝票を作成できること。
</t>
  </si>
  <si>
    <t>歳入歳計外振替</t>
    <rPh sb="0" eb="2">
      <t>サイニュウ</t>
    </rPh>
    <rPh sb="2" eb="3">
      <t>サイ</t>
    </rPh>
    <rPh sb="3" eb="4">
      <t>ケイ</t>
    </rPh>
    <rPh sb="4" eb="5">
      <t>ソト</t>
    </rPh>
    <rPh sb="5" eb="7">
      <t>フリカエ</t>
    </rPh>
    <phoneticPr fontId="4"/>
  </si>
  <si>
    <t>歳出振替</t>
    <rPh sb="0" eb="2">
      <t>サイシュツ</t>
    </rPh>
    <rPh sb="2" eb="4">
      <t>フリカエ</t>
    </rPh>
    <phoneticPr fontId="4"/>
  </si>
  <si>
    <t xml:space="preserve">歳出の予算科目間の支出額の振替伝票を作成できること。
</t>
  </si>
  <si>
    <t xml:space="preserve">歳出の予算科目間の戻入額の振替伝票を作成できること。
</t>
  </si>
  <si>
    <t>歳出歳入振替</t>
    <rPh sb="0" eb="2">
      <t>サイシュツ</t>
    </rPh>
    <rPh sb="2" eb="4">
      <t>サイニュウ</t>
    </rPh>
    <rPh sb="4" eb="6">
      <t>フリカエ</t>
    </rPh>
    <phoneticPr fontId="4"/>
  </si>
  <si>
    <t xml:space="preserve">歳出の支出額と歳入の還付額の振替伝票を作成できること。
</t>
  </si>
  <si>
    <t xml:space="preserve">歳出の戻入額と歳入の収入額の振替伝票を作成できること。
</t>
  </si>
  <si>
    <t xml:space="preserve">歳出の支出額と歳入の収入額の振替伝票を作成できること。
</t>
  </si>
  <si>
    <t>歳出歳計外振替</t>
    <rPh sb="0" eb="2">
      <t>サイシュツ</t>
    </rPh>
    <rPh sb="2" eb="3">
      <t>サイ</t>
    </rPh>
    <rPh sb="3" eb="4">
      <t>ケイ</t>
    </rPh>
    <rPh sb="4" eb="5">
      <t>ガイ</t>
    </rPh>
    <rPh sb="5" eb="7">
      <t>フリカエ</t>
    </rPh>
    <phoneticPr fontId="4"/>
  </si>
  <si>
    <t>歳計外振替</t>
    <rPh sb="0" eb="1">
      <t>サイ</t>
    </rPh>
    <rPh sb="1" eb="2">
      <t>ケイ</t>
    </rPh>
    <rPh sb="2" eb="3">
      <t>ガイ</t>
    </rPh>
    <rPh sb="3" eb="5">
      <t>フリカエ</t>
    </rPh>
    <phoneticPr fontId="4"/>
  </si>
  <si>
    <t xml:space="preserve">歳入歳出外現金の科目間の受入額の振替伝票を作成できること。
</t>
  </si>
  <si>
    <t xml:space="preserve">執行した所属を修正するため、歳計外歳計外振替（歳計外受入額振替）では振替元と振替先が同一科目の場合でも、指定する所属が異なれば振替ができること。
</t>
  </si>
  <si>
    <t xml:space="preserve">歳入歳出外現金の科目間の払出額の振替伝票を作成できること。
</t>
  </si>
  <si>
    <t>歳計外歳入振替</t>
    <rPh sb="0" eb="1">
      <t>サイ</t>
    </rPh>
    <rPh sb="1" eb="2">
      <t>ケイ</t>
    </rPh>
    <rPh sb="2" eb="3">
      <t>ガイ</t>
    </rPh>
    <rPh sb="3" eb="5">
      <t>サイニュウ</t>
    </rPh>
    <rPh sb="5" eb="7">
      <t>フリカエ</t>
    </rPh>
    <phoneticPr fontId="4"/>
  </si>
  <si>
    <t>歳計外歳出振替</t>
    <rPh sb="0" eb="1">
      <t>サイ</t>
    </rPh>
    <rPh sb="1" eb="2">
      <t>ケイ</t>
    </rPh>
    <rPh sb="2" eb="3">
      <t>ガイ</t>
    </rPh>
    <rPh sb="3" eb="5">
      <t>サイシュツ</t>
    </rPh>
    <rPh sb="5" eb="7">
      <t>フリカエ</t>
    </rPh>
    <phoneticPr fontId="4"/>
  </si>
  <si>
    <t>資金管理</t>
    <rPh sb="0" eb="2">
      <t>シキン</t>
    </rPh>
    <rPh sb="2" eb="4">
      <t>カンリ</t>
    </rPh>
    <phoneticPr fontId="2"/>
  </si>
  <si>
    <t>収支予定</t>
    <rPh sb="0" eb="2">
      <t>シュウシ</t>
    </rPh>
    <rPh sb="2" eb="4">
      <t>ヨテイ</t>
    </rPh>
    <phoneticPr fontId="4"/>
  </si>
  <si>
    <t xml:space="preserve">収入予定データと支出予定データは、設定した一定の金額以上だけを抽出できること。
</t>
  </si>
  <si>
    <t xml:space="preserve">一定の金額以下については月の上旬、中旬、下旬で自動的に集計し、各課が上旬、中旬、下旬で入力できること。
</t>
  </si>
  <si>
    <t xml:space="preserve">各課は月ごとの締切日を過ぎると収支予定の入力ができないこと。
</t>
  </si>
  <si>
    <t xml:space="preserve">各課で入力した月間収支予定のデータを日ごとに集計して、Excelファイルに出力できること。
</t>
  </si>
  <si>
    <t xml:space="preserve">大枠の資金繰りの計画ために、年間での収支予定を全庁的に管理できること。
</t>
  </si>
  <si>
    <t xml:space="preserve">入力は「千円」単位とし、「千円」を自動表示すること。
</t>
  </si>
  <si>
    <t>収支予定（年間）</t>
    <rPh sb="0" eb="2">
      <t>シュウシ</t>
    </rPh>
    <rPh sb="2" eb="4">
      <t>ヨテイ</t>
    </rPh>
    <rPh sb="5" eb="7">
      <t>ネンカン</t>
    </rPh>
    <phoneticPr fontId="4"/>
  </si>
  <si>
    <t xml:space="preserve">各課で款ごとの前年度の支払実績データを参考にしながら年間支出予定を入力できること。
</t>
  </si>
  <si>
    <t xml:space="preserve">とりまとめ課は年間収支予定の入力開始日と入力締切日を設定できること。
</t>
  </si>
  <si>
    <t xml:space="preserve">各課は締切日を過ぎると年間収支予定の入力ができないこと。
</t>
  </si>
  <si>
    <t xml:space="preserve">各課で入力した年間収支予定のデータを月ごとに集計して、その結果をExcelファイルに出力できること。
</t>
  </si>
  <si>
    <t>一時流用・一時借入</t>
    <rPh sb="0" eb="2">
      <t>イチジ</t>
    </rPh>
    <rPh sb="2" eb="4">
      <t>リュウヨウ</t>
    </rPh>
    <rPh sb="5" eb="7">
      <t>イチジ</t>
    </rPh>
    <rPh sb="7" eb="9">
      <t>カリイ</t>
    </rPh>
    <phoneticPr fontId="4"/>
  </si>
  <si>
    <t xml:space="preserve">一時流用の流用元、流用先には以下のいずれかを対象にできること。①会計②基金③歳入歳出外現金
</t>
  </si>
  <si>
    <t xml:space="preserve">一時借入の借入元、借入先には以下のいずれかを対象にできること。①会計②金融機関
</t>
  </si>
  <si>
    <t xml:space="preserve">つり銭会計に一時流用する際に、支払通知書が出力できること。
</t>
  </si>
  <si>
    <t xml:space="preserve">つり銭会計に一時流用する際の支払通知書は、歳出等で支払処理を行う際の支払通知書と同一レイアウトとすること。
</t>
  </si>
  <si>
    <t>預金管理</t>
    <rPh sb="0" eb="2">
      <t>ヨキン</t>
    </rPh>
    <rPh sb="2" eb="4">
      <t>カンリ</t>
    </rPh>
    <phoneticPr fontId="4"/>
  </si>
  <si>
    <t xml:space="preserve">預金の証書別の管理ができること。
</t>
  </si>
  <si>
    <t xml:space="preserve">預金が満期になったため元金だけを再度同じ条件で預金する「満期元金継続」の処理ができること。
</t>
  </si>
  <si>
    <t xml:space="preserve">預金が満期になった際、元金に利子を加えて再度預金する「満期元利継続」の処理ができること。
</t>
  </si>
  <si>
    <t xml:space="preserve">預金が満期になった際に元金と利子が戻ってくる「満期全額払出」の処理ができること。
</t>
  </si>
  <si>
    <t xml:space="preserve">預金が満期になる前に解約し元金と利子を戻す「中途全額払出」の処理ができること。
</t>
  </si>
  <si>
    <t xml:space="preserve">預金が満期になる前に解約し元金のみを再度預金する「一部払出（元金継続）」の処理ができること。
</t>
  </si>
  <si>
    <t xml:space="preserve">預金が満期になる前に解約し元金の一部と利子を再度預金する「一部払出（元利継続）」の処理ができること。
</t>
  </si>
  <si>
    <t>基金</t>
    <rPh sb="0" eb="2">
      <t>キキン</t>
    </rPh>
    <phoneticPr fontId="4"/>
  </si>
  <si>
    <t>検索</t>
    <rPh sb="0" eb="2">
      <t>ケンサク</t>
    </rPh>
    <phoneticPr fontId="2"/>
  </si>
  <si>
    <t>検索共通</t>
    <rPh sb="0" eb="2">
      <t>ケンサク</t>
    </rPh>
    <rPh sb="2" eb="4">
      <t>キョウツウ</t>
    </rPh>
    <phoneticPr fontId="1"/>
  </si>
  <si>
    <t>歳入予算科目</t>
    <rPh sb="0" eb="2">
      <t>サイニュウ</t>
    </rPh>
    <rPh sb="2" eb="4">
      <t>ヨサン</t>
    </rPh>
    <rPh sb="4" eb="6">
      <t>カモク</t>
    </rPh>
    <phoneticPr fontId="4"/>
  </si>
  <si>
    <t>歳出予算科目</t>
    <rPh sb="0" eb="2">
      <t>サイシュツ</t>
    </rPh>
    <rPh sb="2" eb="4">
      <t>ヨサン</t>
    </rPh>
    <rPh sb="4" eb="6">
      <t>カモク</t>
    </rPh>
    <phoneticPr fontId="4"/>
  </si>
  <si>
    <t>調定</t>
    <rPh sb="0" eb="1">
      <t>チョウ</t>
    </rPh>
    <rPh sb="1" eb="2">
      <t>テイ</t>
    </rPh>
    <phoneticPr fontId="4"/>
  </si>
  <si>
    <t>調定兼収入</t>
    <rPh sb="0" eb="1">
      <t>チョウ</t>
    </rPh>
    <rPh sb="1" eb="2">
      <t>テイ</t>
    </rPh>
    <rPh sb="2" eb="3">
      <t>ケン</t>
    </rPh>
    <rPh sb="3" eb="5">
      <t>シュウニュウ</t>
    </rPh>
    <phoneticPr fontId="4"/>
  </si>
  <si>
    <t>収入</t>
    <rPh sb="0" eb="2">
      <t>シュウニュウ</t>
    </rPh>
    <phoneticPr fontId="4"/>
  </si>
  <si>
    <t>納付書</t>
    <rPh sb="0" eb="2">
      <t>ノウフ</t>
    </rPh>
    <rPh sb="2" eb="3">
      <t>ショ</t>
    </rPh>
    <phoneticPr fontId="4"/>
  </si>
  <si>
    <t>還付</t>
    <rPh sb="0" eb="2">
      <t>カンプ</t>
    </rPh>
    <phoneticPr fontId="4"/>
  </si>
  <si>
    <t>不納欠損</t>
    <rPh sb="0" eb="2">
      <t>フノウ</t>
    </rPh>
    <rPh sb="2" eb="4">
      <t>ケッソン</t>
    </rPh>
    <phoneticPr fontId="4"/>
  </si>
  <si>
    <t>還付精算</t>
    <rPh sb="0" eb="2">
      <t>カンプ</t>
    </rPh>
    <rPh sb="2" eb="4">
      <t>セイサン</t>
    </rPh>
    <phoneticPr fontId="4"/>
  </si>
  <si>
    <t>還付戻入</t>
    <rPh sb="0" eb="2">
      <t>カンプ</t>
    </rPh>
    <rPh sb="2" eb="3">
      <t>レイ</t>
    </rPh>
    <rPh sb="3" eb="4">
      <t>ニュウ</t>
    </rPh>
    <phoneticPr fontId="4"/>
  </si>
  <si>
    <t>繰越調定</t>
    <rPh sb="0" eb="2">
      <t>クリコシ</t>
    </rPh>
    <rPh sb="2" eb="3">
      <t>チョウ</t>
    </rPh>
    <rPh sb="3" eb="4">
      <t>テイ</t>
    </rPh>
    <phoneticPr fontId="4"/>
  </si>
  <si>
    <t>執行伺</t>
    <rPh sb="0" eb="3">
      <t>シッコウウカガイ</t>
    </rPh>
    <phoneticPr fontId="2"/>
  </si>
  <si>
    <t>支出命令</t>
    <rPh sb="0" eb="2">
      <t>シシュツ</t>
    </rPh>
    <rPh sb="2" eb="4">
      <t>メイレイ</t>
    </rPh>
    <phoneticPr fontId="4"/>
  </si>
  <si>
    <t>支出負担行為兼支出命令</t>
    <rPh sb="0" eb="2">
      <t>シシュツ</t>
    </rPh>
    <rPh sb="2" eb="4">
      <t>フタン</t>
    </rPh>
    <rPh sb="4" eb="6">
      <t>コウイ</t>
    </rPh>
    <rPh sb="6" eb="7">
      <t>ケン</t>
    </rPh>
    <rPh sb="7" eb="9">
      <t>シシュツ</t>
    </rPh>
    <rPh sb="9" eb="11">
      <t>メイレイ</t>
    </rPh>
    <phoneticPr fontId="4"/>
  </si>
  <si>
    <t>支出負担行為兼支出命令</t>
    <rPh sb="0" eb="2">
      <t>シシュツ</t>
    </rPh>
    <rPh sb="2" eb="4">
      <t>フタン</t>
    </rPh>
    <rPh sb="4" eb="6">
      <t>コウイ</t>
    </rPh>
    <rPh sb="6" eb="7">
      <t>ケン</t>
    </rPh>
    <rPh sb="7" eb="9">
      <t>シシュツ</t>
    </rPh>
    <rPh sb="9" eb="11">
      <t>メイレイ</t>
    </rPh>
    <phoneticPr fontId="1"/>
  </si>
  <si>
    <t xml:space="preserve">複数科目を指定した負担行為兼支出命令伝票の検索ができること。
</t>
  </si>
  <si>
    <t>精算</t>
    <rPh sb="0" eb="2">
      <t>セイサン</t>
    </rPh>
    <phoneticPr fontId="4"/>
  </si>
  <si>
    <t xml:space="preserve">複数科目を指定した精算伝票の検索ができること。
</t>
  </si>
  <si>
    <t>戻入命令</t>
    <rPh sb="0" eb="1">
      <t>レイ</t>
    </rPh>
    <rPh sb="1" eb="2">
      <t>ニュウ</t>
    </rPh>
    <rPh sb="2" eb="4">
      <t>メイレイ</t>
    </rPh>
    <phoneticPr fontId="4"/>
  </si>
  <si>
    <t>戻入納付書</t>
    <rPh sb="0" eb="1">
      <t>レイ</t>
    </rPh>
    <rPh sb="1" eb="2">
      <t>ニュウ</t>
    </rPh>
    <rPh sb="2" eb="4">
      <t>ノウフ</t>
    </rPh>
    <rPh sb="4" eb="5">
      <t>ショ</t>
    </rPh>
    <phoneticPr fontId="4"/>
  </si>
  <si>
    <t>歳入歳出外現金受入・戻入</t>
    <rPh sb="0" eb="2">
      <t>サイニュウ</t>
    </rPh>
    <rPh sb="2" eb="4">
      <t>サイシュツ</t>
    </rPh>
    <rPh sb="4" eb="5">
      <t>ガイ</t>
    </rPh>
    <rPh sb="5" eb="6">
      <t>ゲン</t>
    </rPh>
    <rPh sb="6" eb="7">
      <t>キン</t>
    </rPh>
    <rPh sb="7" eb="9">
      <t>ウケイレ</t>
    </rPh>
    <rPh sb="10" eb="12">
      <t>レイニュウ</t>
    </rPh>
    <phoneticPr fontId="4"/>
  </si>
  <si>
    <t>歳入歳出外現金払出・還付</t>
    <rPh sb="0" eb="2">
      <t>サイニュウ</t>
    </rPh>
    <rPh sb="2" eb="4">
      <t>サイシュツ</t>
    </rPh>
    <rPh sb="4" eb="5">
      <t>ガイ</t>
    </rPh>
    <rPh sb="5" eb="6">
      <t>ゲン</t>
    </rPh>
    <rPh sb="6" eb="7">
      <t>キン</t>
    </rPh>
    <rPh sb="7" eb="9">
      <t>ハライダシ</t>
    </rPh>
    <rPh sb="10" eb="12">
      <t>カンプ</t>
    </rPh>
    <phoneticPr fontId="4"/>
  </si>
  <si>
    <t>歳入歳出外現金収入</t>
    <rPh sb="0" eb="2">
      <t>サイニュウ</t>
    </rPh>
    <rPh sb="2" eb="4">
      <t>サイシュツ</t>
    </rPh>
    <rPh sb="4" eb="5">
      <t>ガイ</t>
    </rPh>
    <rPh sb="5" eb="6">
      <t>ゲン</t>
    </rPh>
    <rPh sb="6" eb="7">
      <t>キン</t>
    </rPh>
    <rPh sb="7" eb="9">
      <t>シュウニュウ</t>
    </rPh>
    <phoneticPr fontId="4"/>
  </si>
  <si>
    <t>留保解除</t>
    <rPh sb="0" eb="2">
      <t>リュウホ</t>
    </rPh>
    <rPh sb="2" eb="4">
      <t>カイジョ</t>
    </rPh>
    <phoneticPr fontId="1"/>
  </si>
  <si>
    <t>予算流用・予備費充用</t>
    <rPh sb="0" eb="2">
      <t>ヨサン</t>
    </rPh>
    <rPh sb="2" eb="4">
      <t>リュウヨウ</t>
    </rPh>
    <rPh sb="5" eb="8">
      <t>ヨビヒ</t>
    </rPh>
    <rPh sb="8" eb="10">
      <t>ジュウヨウ</t>
    </rPh>
    <phoneticPr fontId="4"/>
  </si>
  <si>
    <t xml:space="preserve">流用元に複数科目を指定した予算流用伝票の検索ができること。
</t>
  </si>
  <si>
    <t>支払</t>
    <rPh sb="0" eb="2">
      <t>シハライ</t>
    </rPh>
    <phoneticPr fontId="4"/>
  </si>
  <si>
    <t xml:space="preserve">支払伝票は所管会計担当課を条件に検索できること。
</t>
  </si>
  <si>
    <t>予算整理簿</t>
    <rPh sb="0" eb="2">
      <t>ヨサン</t>
    </rPh>
    <rPh sb="2" eb="4">
      <t>セイリ</t>
    </rPh>
    <rPh sb="4" eb="5">
      <t>ボ</t>
    </rPh>
    <phoneticPr fontId="4"/>
  </si>
  <si>
    <t xml:space="preserve">歳入予算整理簿および歳出予算整理簿には当初・補正予算の配当日も出力できること。
</t>
  </si>
  <si>
    <t>未執行一覧</t>
    <rPh sb="0" eb="3">
      <t>ミシッコウ</t>
    </rPh>
    <rPh sb="3" eb="5">
      <t>イチラン</t>
    </rPh>
    <phoneticPr fontId="4"/>
  </si>
  <si>
    <t>日次月次</t>
    <rPh sb="0" eb="2">
      <t>ニチジ</t>
    </rPh>
    <rPh sb="2" eb="4">
      <t>ゲツジ</t>
    </rPh>
    <phoneticPr fontId="4"/>
  </si>
  <si>
    <t>日計</t>
    <rPh sb="0" eb="2">
      <t>ニッケイ</t>
    </rPh>
    <phoneticPr fontId="2"/>
  </si>
  <si>
    <t xml:space="preserve">日計の締めと締め解除が任意のタイミングでできること。
</t>
  </si>
  <si>
    <t xml:space="preserve">日計の締めを行うと、その日付以前で収入、支払、振替、一時流用、一時借入が行えなくなること。
</t>
  </si>
  <si>
    <t xml:space="preserve">日計の締め解除を行うと、その日付以降で収入、支払、振替、一時流用、一時借入が行えるようになること。
</t>
  </si>
  <si>
    <t xml:space="preserve">日締めを行うことで、収支日計総括表、収支日計表が出力できること。
</t>
  </si>
  <si>
    <t xml:space="preserve">日締めを行わなくても、伝票データをもとに収支日計総括表、収支日計表が出力できること。
</t>
  </si>
  <si>
    <t xml:space="preserve">会計部門の担当者が誤って締め処理を行い、各課にて伝票を発行できない状態となってしまわないよう、誤操作を防ぐ工夫がなされていること。
</t>
  </si>
  <si>
    <t xml:space="preserve">収支日計表は市全体、本庁会計課分、各区会計課分のそれぞれで出力できること。
</t>
  </si>
  <si>
    <t xml:space="preserve">収支日計総括表は市全体、本庁会計課分、各区会計課分のそれぞれで出力できること。
</t>
  </si>
  <si>
    <t xml:space="preserve">「現金出納簿(日計)」は当市の従来の帳票仕様（文字編集・行数・罫線・余白など）に合わせて出力できること。
</t>
  </si>
  <si>
    <t xml:space="preserve">「現金出納簿(日計)」は市全体、本庁会計課分、各区会計課分のそれぞれで出力できること。
</t>
  </si>
  <si>
    <t>月計</t>
    <rPh sb="0" eb="1">
      <t>ツキ</t>
    </rPh>
    <rPh sb="1" eb="2">
      <t>ケイ</t>
    </rPh>
    <phoneticPr fontId="2"/>
  </si>
  <si>
    <t xml:space="preserve">月計の締めと締め解除が任意のタイミングでできること。
</t>
  </si>
  <si>
    <t xml:space="preserve">月計の締めを行うと、その月以前の日付では繰上配当、流充用、歳入伝票、歳出伝票、振替、歳計外伝票、一時流用借入の伝票起票が行えなくなること。
</t>
  </si>
  <si>
    <t xml:space="preserve">月締めを行わなくても、伝票データをもとに収支月計総括表、収支月計表が作成できること。
</t>
  </si>
  <si>
    <t xml:space="preserve">収支月計表は市全体、本庁会計課分、各区会計課分のそれぞれで出力できること。
</t>
  </si>
  <si>
    <t xml:space="preserve">収支月計総括表は市全体、本庁会計課分、各区会計課分のそれぞれで出力できること。
</t>
  </si>
  <si>
    <t xml:space="preserve">「現金出納簿(月計)」を出力できること。
</t>
  </si>
  <si>
    <t xml:space="preserve">「現金出納簿(月計)」は当市の従来の帳票仕様（文字編集・行数・罫線・余白など）に合わせて出力できること。
</t>
  </si>
  <si>
    <t xml:space="preserve">「現金出納簿(月計)」は市全体、本庁会計課分、各区会計課分のそれぞれで出力できること。
</t>
  </si>
  <si>
    <t xml:space="preserve">所管会計担当課で支出命令書を綴る際の鑑として、月計表を出力できること。
</t>
  </si>
  <si>
    <t xml:space="preserve">月計表の表示項目は所管会計担当課、会計年度、作成月、歳計/歳計外区分、会計、款項目、金額とすること。
</t>
  </si>
  <si>
    <t xml:space="preserve">月計表は、会計年度、作成月、歳計/歳計外区分、会計、款項目ごとに1ページとすること。
</t>
  </si>
  <si>
    <t>予算執行状況表</t>
  </si>
  <si>
    <t xml:space="preserve">歳入予算執行状況表は執行所属単位での集計のほか、所管会計担当課ごとの集計にも対応すること。
</t>
  </si>
  <si>
    <t xml:space="preserve">歳入予算執行状況表は執行所属単位での集計のほか、予算主管課ごとの集計にも対応すること。
</t>
  </si>
  <si>
    <t xml:space="preserve">歳入予算執行状況表には還付未済額も表示されること。
</t>
  </si>
  <si>
    <t xml:space="preserve">歳出予算執行状況表は執行所属単位での集計のほか、所管会計担当課ごとの集計にも対応すること。
</t>
  </si>
  <si>
    <t xml:space="preserve">歳出予算執行状況表は執行所属単位での集計のほか、予算主管課ごとの集計にも対応すること。
</t>
  </si>
  <si>
    <t xml:space="preserve">前項について、いずれのシートについても印刷しやすいようにページ設定されていること。
</t>
  </si>
  <si>
    <t>歳入簿</t>
    <rPh sb="0" eb="2">
      <t>サイニュウ</t>
    </rPh>
    <rPh sb="2" eb="3">
      <t>ボ</t>
    </rPh>
    <phoneticPr fontId="2"/>
  </si>
  <si>
    <t>歳出簿</t>
    <rPh sb="0" eb="2">
      <t>サイシュツ</t>
    </rPh>
    <rPh sb="2" eb="3">
      <t>ボ</t>
    </rPh>
    <phoneticPr fontId="2"/>
  </si>
  <si>
    <t>支払方法別日計表</t>
    <rPh sb="0" eb="2">
      <t>シハライ</t>
    </rPh>
    <rPh sb="2" eb="4">
      <t>ホウホウ</t>
    </rPh>
    <rPh sb="4" eb="5">
      <t>ベツ</t>
    </rPh>
    <rPh sb="5" eb="6">
      <t>ビ</t>
    </rPh>
    <rPh sb="6" eb="7">
      <t>ケイ</t>
    </rPh>
    <rPh sb="7" eb="8">
      <t>ヒョウ</t>
    </rPh>
    <phoneticPr fontId="4"/>
  </si>
  <si>
    <t xml:space="preserve">任意の日付を指定して、会計ごと、相手方ごとに支払方法別の金額、件数の一覧をCSVファイルに出力できること。
</t>
  </si>
  <si>
    <t xml:space="preserve">支払方法別日計表は支払額（伝票の支出命令額-控除額）だけではなく、支出命令額と控除額の両方を出力するか設定できること。
</t>
  </si>
  <si>
    <t xml:space="preserve">支払方法別日計表は市全体、本庁会計課分、各区会計課分のそれぞれで出力できること。
</t>
  </si>
  <si>
    <t>基金管理システム連携</t>
    <rPh sb="0" eb="2">
      <t>キキン</t>
    </rPh>
    <rPh sb="2" eb="4">
      <t>カンリ</t>
    </rPh>
    <rPh sb="8" eb="10">
      <t>レンケイ</t>
    </rPh>
    <phoneticPr fontId="1"/>
  </si>
  <si>
    <t xml:space="preserve">本市基金管理システムと連携し、基金の積立(受入)に関するデータを取り込めること。
</t>
  </si>
  <si>
    <t xml:space="preserve">本市基金管理システムと連携し、基金の取崩(払出)に関するデータを取り込めること。
</t>
  </si>
  <si>
    <t xml:space="preserve">本市基金管理システムとの連携結果に基づき、基金出納簿を出力できること。
</t>
  </si>
  <si>
    <t xml:space="preserve">基金出納簿は月単位での集計・出力ができること。
</t>
  </si>
  <si>
    <t xml:space="preserve">基金出納簿は基金別、かつ運用種別、かつ銘柄運用先別に、受入額・払出額が集計されること。
また、明細行のほかに、基金単位の合計額も集計されること。
</t>
  </si>
  <si>
    <t>決算管理</t>
    <rPh sb="0" eb="2">
      <t>ケッサン</t>
    </rPh>
    <rPh sb="2" eb="4">
      <t>カンリ</t>
    </rPh>
    <phoneticPr fontId="2"/>
  </si>
  <si>
    <t>決算見込</t>
    <rPh sb="0" eb="2">
      <t>ケッサン</t>
    </rPh>
    <rPh sb="2" eb="4">
      <t>ミコミ</t>
    </rPh>
    <phoneticPr fontId="2"/>
  </si>
  <si>
    <t xml:space="preserve">歳入予算科目の細々節単位に集計された調定済額、収入済額を各課が画面で確認しながら今後の収入予定額、繰越予定額、一般財源使用可能額、コメントなどを入力できること。
</t>
  </si>
  <si>
    <t xml:space="preserve">歳出予算科目の細々節単位に集計された支出負担行為済額を各課が画面で確認しながら今後の支出負担行為予定額、繰越予定額、一般財源使用可能額、コメントなどを入力できること。
</t>
  </si>
  <si>
    <t xml:space="preserve">とりまとめ課において各課での入力制限を設定できること。
</t>
  </si>
  <si>
    <t xml:space="preserve">各課で今後の収入予定額および支出負担行為予定額の入力を完了したかどうかをとりまとめ課が一覧で照会できること。
</t>
  </si>
  <si>
    <t xml:space="preserve">各課で入力した歳入決算見込額はとりまとめ課で全ての課の見込査定額として追記できること。
</t>
  </si>
  <si>
    <t xml:space="preserve">各課で入力した歳出決算見込額はとりまとめ課で全ての課の見込査定額として追記できること。
</t>
  </si>
  <si>
    <t xml:space="preserve">歳入決算見込一覧としてCSVファイルに出力できること。以下の検索条件を設定できること。所属レベル（全体～係）、科目レベル（会計～細々節）
</t>
  </si>
  <si>
    <t xml:space="preserve">歳入決算見込一覧には、項目毎に、一般財源使用可能額、前年度の決算額、前年度の決算額との差額、前年度の決算額に対する増減割合を表示できること。
</t>
  </si>
  <si>
    <t xml:space="preserve">歳出決算見込一覧としてCSVファイルに出力できること。以下の検索条件を設定できること。所属レベル（全体～係）、科目レベル（会計～細々節）
</t>
  </si>
  <si>
    <t xml:space="preserve">歳出決算見込一覧には、項目毎に、、一般財源使用可能額、前年度の決算額、前年度の決算額との差額、前年度の決算額に対する増減割合を表示できること。
</t>
  </si>
  <si>
    <t>決算調製</t>
    <rPh sb="0" eb="2">
      <t>ケッサン</t>
    </rPh>
    <rPh sb="2" eb="4">
      <t>チョウセイ</t>
    </rPh>
    <phoneticPr fontId="2"/>
  </si>
  <si>
    <t>決算書</t>
    <rPh sb="0" eb="3">
      <t>ケッサンショ</t>
    </rPh>
    <phoneticPr fontId="2"/>
  </si>
  <si>
    <t xml:space="preserve">歳入歳出決算事項別明細書の備考欄は、決算の再集計を行っても初期化されないこと。
</t>
  </si>
  <si>
    <t xml:space="preserve">決算書は会計を指定して出力できること。
</t>
  </si>
  <si>
    <t xml:space="preserve">決算書はページ番号を範囲指定することにより、一部分のみの印刷もできること。
</t>
  </si>
  <si>
    <t xml:space="preserve">実質収支に関する調書の金額の単位は千円単位、円単位を選択して切り替えることができること。
</t>
  </si>
  <si>
    <t>会計別決算総括表</t>
  </si>
  <si>
    <t>会計別決算総括表</t>
    <phoneticPr fontId="1"/>
  </si>
  <si>
    <t xml:space="preserve">会計別決算総括表は当市の従来の帳票仕様（文字編集・行数・罫線・余白など）に合わせて出力できること。
</t>
  </si>
  <si>
    <t>会計別決算総括表</t>
    <phoneticPr fontId="2"/>
  </si>
  <si>
    <t xml:space="preserve">会計別決算総括表の作成はシステム上で完結できること。
</t>
  </si>
  <si>
    <t>会計別決算総覧</t>
    <rPh sb="3" eb="5">
      <t>ケッサン</t>
    </rPh>
    <rPh sb="5" eb="7">
      <t>ソウラン</t>
    </rPh>
    <phoneticPr fontId="2"/>
  </si>
  <si>
    <t>会計別決算総覧</t>
    <rPh sb="0" eb="3">
      <t>カイケイベツ</t>
    </rPh>
    <rPh sb="3" eb="5">
      <t>ケッサン</t>
    </rPh>
    <rPh sb="5" eb="7">
      <t>ソウラン</t>
    </rPh>
    <phoneticPr fontId="2"/>
  </si>
  <si>
    <t xml:space="preserve">会計別決算総覧は当市の従来の帳票仕様（文字編集・行数・罫線・余白など）に合わせて出力できること。
</t>
    <rPh sb="0" eb="3">
      <t>カイケイベツ</t>
    </rPh>
    <rPh sb="3" eb="5">
      <t>ケッサン</t>
    </rPh>
    <rPh sb="5" eb="7">
      <t>ソウラン</t>
    </rPh>
    <phoneticPr fontId="2"/>
  </si>
  <si>
    <t>歳入決算書</t>
    <rPh sb="0" eb="2">
      <t>サイニュウ</t>
    </rPh>
    <rPh sb="2" eb="5">
      <t>ケッサンショ</t>
    </rPh>
    <phoneticPr fontId="1"/>
  </si>
  <si>
    <t xml:space="preserve">歳入決算書は当市の従来の帳票仕様（文字編集・行数・罫線・余白など）に合わせて出力できること。
</t>
  </si>
  <si>
    <t xml:space="preserve">ページ左上に、インデックスとして「歳入　＋　会計名称」を表示すること。
</t>
  </si>
  <si>
    <t>歳出決算書</t>
    <rPh sb="0" eb="2">
      <t>サイシュツ</t>
    </rPh>
    <rPh sb="2" eb="4">
      <t>ケッサン</t>
    </rPh>
    <rPh sb="4" eb="5">
      <t>ショ</t>
    </rPh>
    <phoneticPr fontId="2"/>
  </si>
  <si>
    <t xml:space="preserve">ページ左上に、インデックスとして「歳出　＋　会計名称」を表示すること。
</t>
  </si>
  <si>
    <t xml:space="preserve">歳出決算書には「歳入歳出差引歳入不足額」、「翌年度歳入繰上充用金」を表示しないこと。
</t>
  </si>
  <si>
    <t>歳入事項別明細書</t>
    <rPh sb="0" eb="2">
      <t>サイニュウ</t>
    </rPh>
    <rPh sb="2" eb="4">
      <t>ジコウ</t>
    </rPh>
    <rPh sb="4" eb="5">
      <t>ベツ</t>
    </rPh>
    <rPh sb="5" eb="8">
      <t>メイサイショ</t>
    </rPh>
    <phoneticPr fontId="1"/>
  </si>
  <si>
    <t xml:space="preserve">歳入事項別明細書は当市の従来の帳票仕様（文字編集・行数・罫線・余白など）に合わせて出力できること。
</t>
  </si>
  <si>
    <t xml:space="preserve">ページ左上に、インデックスとして「歳入　＋　款番号　＋　款名称」を表示すること。
</t>
  </si>
  <si>
    <t xml:space="preserve">不納欠損額、収入未済額は款・項・目・会計合計の各レベルで表示させること。
（節レベルの不納欠損額、収入未済額は表示させないこと。）
</t>
  </si>
  <si>
    <t xml:space="preserve">収入未済額の算出式は以下の通りとすること。
　収入未済額＝調定額－収入済額－不納欠損額＋還付未済額
</t>
  </si>
  <si>
    <t xml:space="preserve">備考欄には収入済額中還付未済額を表示させること。
</t>
  </si>
  <si>
    <t xml:space="preserve">備考欄の収入済額中還付未済額は、款・項・目・会計合計の各レベルで表示させること。
</t>
  </si>
  <si>
    <t xml:space="preserve">還付伺が起票され、還付命令が未起票の場合、還付未済額として計上すること。
（還付命令が支払済みかどうかには依存しないこと。）
</t>
  </si>
  <si>
    <t xml:space="preserve">不納欠損額は10桁表示できる領域を確保すること。
</t>
  </si>
  <si>
    <t>歳出事項別明細書</t>
    <rPh sb="0" eb="2">
      <t>サイシュツ</t>
    </rPh>
    <rPh sb="2" eb="4">
      <t>ジコウ</t>
    </rPh>
    <rPh sb="4" eb="5">
      <t>ベツ</t>
    </rPh>
    <rPh sb="5" eb="8">
      <t>メイサイショ</t>
    </rPh>
    <phoneticPr fontId="1"/>
  </si>
  <si>
    <t xml:space="preserve">歳出事項別明細書は当市の従来の帳票仕様（文字編集・行数・罫線・余白など）に合わせて出力できること。
</t>
  </si>
  <si>
    <t xml:space="preserve">ページ左上に、インデックスとして「歳出　＋　款番号　＋　款名称」を表示すること。
</t>
  </si>
  <si>
    <t xml:space="preserve">不用額は款・項・目・会計合計の各レベルで表示させること。
（節レベルの不用額は表示させないこと。）
</t>
  </si>
  <si>
    <t xml:space="preserve">備考欄には予備費充用に関する説明が表示されること。
予備費充用額（○nn款nn項nn目へ予備費充用、○予備費充用）
</t>
  </si>
  <si>
    <t xml:space="preserve">備考欄には不用額のうち前年度からの繰越事業に係るものに関する説明が表示されること。
</t>
  </si>
  <si>
    <t>歳出決算総括表</t>
    <rPh sb="0" eb="2">
      <t>サイシュツ</t>
    </rPh>
    <rPh sb="2" eb="4">
      <t>ケッサン</t>
    </rPh>
    <rPh sb="4" eb="6">
      <t>ソウカツ</t>
    </rPh>
    <rPh sb="6" eb="7">
      <t>ヒョウ</t>
    </rPh>
    <phoneticPr fontId="1"/>
  </si>
  <si>
    <t xml:space="preserve">歳出決算総括表は当市の従来の帳票仕様（文字編集・行数・罫線・余白など）に合わせて出力できること。
</t>
  </si>
  <si>
    <t>決算説明書</t>
    <rPh sb="0" eb="5">
      <t>ケッサンセツメイショ</t>
    </rPh>
    <phoneticPr fontId="2"/>
  </si>
  <si>
    <t xml:space="preserve">一般会計における主要事務事業概要（総括・歳入・歳出）の作成を行えること。
</t>
  </si>
  <si>
    <t>決算総括説明資料</t>
  </si>
  <si>
    <t>決算審査意見書</t>
    <rPh sb="0" eb="7">
      <t>ケッサンシンサイケンショ</t>
    </rPh>
    <phoneticPr fontId="2"/>
  </si>
  <si>
    <t>決算審査意見書</t>
    <phoneticPr fontId="2"/>
  </si>
  <si>
    <t>決算統計</t>
    <rPh sb="0" eb="2">
      <t>ケッサン</t>
    </rPh>
    <rPh sb="2" eb="4">
      <t>トウケイ</t>
    </rPh>
    <phoneticPr fontId="2"/>
  </si>
  <si>
    <t>※導入は費用対効果を踏まえて判断
　（パッケージベースでの提案を求める）</t>
    <rPh sb="29" eb="31">
      <t>テイアン</t>
    </rPh>
    <rPh sb="32" eb="33">
      <t>モト</t>
    </rPh>
    <phoneticPr fontId="2"/>
  </si>
  <si>
    <t>予算編成</t>
    <rPh sb="0" eb="4">
      <t>ヨサンヘンセイ</t>
    </rPh>
    <phoneticPr fontId="2"/>
  </si>
  <si>
    <t>予算統計</t>
    <rPh sb="0" eb="4">
      <t>ヨサントウケイ</t>
    </rPh>
    <phoneticPr fontId="2"/>
  </si>
  <si>
    <t>決算統計準備処理</t>
    <rPh sb="0" eb="2">
      <t>ケッサン</t>
    </rPh>
    <rPh sb="2" eb="4">
      <t>トウケイ</t>
    </rPh>
    <rPh sb="4" eb="6">
      <t>ジュンビ</t>
    </rPh>
    <rPh sb="6" eb="8">
      <t>ショリ</t>
    </rPh>
    <phoneticPr fontId="4"/>
  </si>
  <si>
    <t xml:space="preserve">任意のタイミングで決算統計の処理が行えること。
</t>
  </si>
  <si>
    <t xml:space="preserve">予算科目の統計区分は予算編成時でも修正できること。
</t>
  </si>
  <si>
    <t xml:space="preserve">歳入予算科目には以下の統計区分が設定できること。全て設定しなくとも仮のコードで設定できること。
①臨時経常区分②会計区分（統計）③目的別区分④財源内訳区分⑤繰入相手方会計区分
</t>
  </si>
  <si>
    <t xml:space="preserve">歳出予算科目には以下の統計区分が設定できること。全て設定しなくとも仮のコードで設定できること。
①臨時経常区分②会計区分（統計）③目的別区分④性質別区分⑤施設区分⑥職員区分⑦用地取得費区分⑧歳出繰出区分⑨貸付先別区分⑩道路交通安全対策区分⑪公共用地先行取得区分⑫地域改善対策特定事業区分⑬道路関係経費区分⑭繰出相手方会計区分
</t>
  </si>
  <si>
    <t>統計用マスタ</t>
    <rPh sb="0" eb="3">
      <t>トウケイヨウ</t>
    </rPh>
    <phoneticPr fontId="4"/>
  </si>
  <si>
    <t xml:space="preserve">伝票を集計して決算統計のための統計用マスタを作成できること。会計番号を範囲指定して作成できること。
</t>
  </si>
  <si>
    <t xml:space="preserve">会計から細々節まで千円単位の丸め処理を自動的に行うこと。
</t>
  </si>
  <si>
    <t xml:space="preserve">特定財源の充当不足や過充当のチェックを自動的に行うこと。
</t>
  </si>
  <si>
    <t xml:space="preserve">統計用マスタの再集計時には集計前の決算統計時に修正した統計区分を残すか、再度前年度の統計区分から修正するか、現計予算の統計区分から修正するか選択できること。
</t>
  </si>
  <si>
    <t xml:space="preserve">統計用マスタの修正後に再集計を行っても決算額・丸め金額が変更されていなければ、前回の修正内容を残すこともできること。
</t>
  </si>
  <si>
    <t xml:space="preserve">統計用マスタ作成後に歳入・歳出予算科目を枝番分割して新しい統計用マスタを作成できること。
</t>
  </si>
  <si>
    <t xml:space="preserve">枝番分割して新しい統計用マスタに設定した決算額は分割前の統計用マスタから自動的に差し引かれること。
</t>
  </si>
  <si>
    <t xml:space="preserve">統計用マスタを分割した理由などがメモなどで残せること。
</t>
  </si>
  <si>
    <t xml:space="preserve">決算統計用マスタ作成後に修正、枝番分割した内容を出力する統計用歳入マスタリストをCSVファイルに出力できること。以下の検索条件が設定できること。
所属、会計、科目、会計区分、目的別区分、全件・エラーのみ（区分未設定など）
</t>
  </si>
  <si>
    <t xml:space="preserve">統計用歳入マスタに設定されている目的別区分で集計した歳入目的別集計表をCSVファイルに出力できること。以下の出力条件が設定できること。
会計区分、目的別区分、出力階層
</t>
  </si>
  <si>
    <t xml:space="preserve">決算統計用マスタ作成後に修正、枝番分割した内容を出力する統計用歳出マスタリストをCSVファイルに出力できること。以下の検索条件が設定できること。
所属、会計、科目、会計区分、目的別区分、性質別区分、全件・エラーのみ（区分未設定など）
</t>
  </si>
  <si>
    <t>統計用財源マスタ</t>
    <rPh sb="0" eb="3">
      <t>トウケイヨウ</t>
    </rPh>
    <rPh sb="3" eb="5">
      <t>ザイゲン</t>
    </rPh>
    <phoneticPr fontId="4"/>
  </si>
  <si>
    <t xml:space="preserve">予算編成時に作成した財源充当のパターンに従って按分処理が自動的に行えること。
</t>
  </si>
  <si>
    <t xml:space="preserve">統計用マスタの統計区分・金額を変更した場合、変更した統計区分・金額をもとに充当額を自動的に按分しなおせること。
</t>
  </si>
  <si>
    <t xml:space="preserve">自動的に按分された充当額は修正できること。
</t>
  </si>
  <si>
    <t xml:space="preserve">財源充当情報再作成によって自動的に按分されないように設定できること。再作成しても前回画面から入力した充当額を残すことができること。
</t>
  </si>
  <si>
    <t xml:space="preserve">財源充当情報再作成で按分した結果、過充当になった場合は一括で一般財源に振り替えられること。
</t>
  </si>
  <si>
    <t xml:space="preserve">歳入をもとに充当先歳出の財源充当一覧表をCSVファイルに出力できること。以下の検索条件を設定できること。
出力順、歳入科目、会計区分、目的別区分、エラーのみ（過充当、充当不足など）
</t>
  </si>
  <si>
    <t xml:space="preserve">歳出をもとに充当元歳入の財源内訳一覧表をCSVファイルに出力できること。以下の検索条件を設定できること。
出力順、歳入科目、会計区分（統計）、目的別区分、性質別区分、エラーのみ（過充当、充当不足など）
</t>
  </si>
  <si>
    <t xml:space="preserve">目的別区分で集計した財源内訳歳出目的別集計表をCSVファイルに出力できること。以下の検索条件を設定できること。
会計区分、目的別区分、目的別区分の階層、性質別区分の階層
</t>
  </si>
  <si>
    <t xml:space="preserve">性質別区分で集計した財源内訳歳出性質別集計表をCSVファイルに出力できること。以下の検索条件を設定できること。
会計区分、目的別区分、目的別区分の階層、性質別区分の階層
</t>
  </si>
  <si>
    <t>電子調査表連携</t>
    <rPh sb="0" eb="2">
      <t>デンシ</t>
    </rPh>
    <rPh sb="2" eb="4">
      <t>チョウサ</t>
    </rPh>
    <rPh sb="4" eb="5">
      <t>ヒョウ</t>
    </rPh>
    <rPh sb="5" eb="7">
      <t>レンケイ</t>
    </rPh>
    <phoneticPr fontId="4"/>
  </si>
  <si>
    <t xml:space="preserve">総務省の電子調査表システムと連携し、00表から98表まで全表について、定められた様式で印刷できること。
</t>
  </si>
  <si>
    <t xml:space="preserve">表内・表間突合だけでなく、総務省の電子調査表システムと連携し表内・表間合計が自動的に行えること。
</t>
  </si>
  <si>
    <t xml:space="preserve">当初予算統計、現計予算統計、決算見込み統計により調査表が作成できること。
</t>
  </si>
  <si>
    <t xml:space="preserve">年間、最大99種類の決算統計のデータを作成でき、切り替えて調査表を作成できること。
</t>
  </si>
  <si>
    <t>他システム連携</t>
    <rPh sb="0" eb="1">
      <t>ホカ</t>
    </rPh>
    <rPh sb="5" eb="7">
      <t>レンケイ</t>
    </rPh>
    <phoneticPr fontId="4"/>
  </si>
  <si>
    <t xml:space="preserve">起債のデータを自動的に取り込み、33表、34表、36表、60表が作成できること。
</t>
  </si>
  <si>
    <t>年次処理</t>
    <rPh sb="0" eb="2">
      <t>ネンジ</t>
    </rPh>
    <rPh sb="2" eb="4">
      <t>ショリ</t>
    </rPh>
    <phoneticPr fontId="4"/>
  </si>
  <si>
    <t xml:space="preserve">決算統計時に修正や、枝番分割した歳入科目および歳出科目の区分は、次年度の決算統計データに反映できること。
</t>
  </si>
  <si>
    <t xml:space="preserve">決算統計時に設定した統計区分は、次年度の予算編成へ遡って引き継ぐことができること。
</t>
  </si>
  <si>
    <t xml:space="preserve">決算だけでなく当初予算、現計予算、決算見込みによるシミュレーションなどの決算統計分析が行えること。
</t>
  </si>
  <si>
    <t>法・制度改正</t>
    <rPh sb="0" eb="1">
      <t>ホウ</t>
    </rPh>
    <rPh sb="2" eb="4">
      <t>セイド</t>
    </rPh>
    <rPh sb="4" eb="6">
      <t>カイセイ</t>
    </rPh>
    <phoneticPr fontId="4"/>
  </si>
  <si>
    <t>公会計連携</t>
    <rPh sb="0" eb="1">
      <t>コウ</t>
    </rPh>
    <rPh sb="1" eb="3">
      <t>カイケイ</t>
    </rPh>
    <rPh sb="3" eb="5">
      <t>レンケイ</t>
    </rPh>
    <phoneticPr fontId="2"/>
  </si>
  <si>
    <t>公会計システム連携</t>
    <rPh sb="0" eb="3">
      <t>コウカイケイ</t>
    </rPh>
    <rPh sb="7" eb="9">
      <t>レンケイ</t>
    </rPh>
    <phoneticPr fontId="4"/>
  </si>
  <si>
    <t>期末一括仕訳</t>
    <rPh sb="0" eb="2">
      <t>キマツ</t>
    </rPh>
    <rPh sb="2" eb="4">
      <t>イッカツ</t>
    </rPh>
    <rPh sb="4" eb="6">
      <t>シワケ</t>
    </rPh>
    <phoneticPr fontId="4"/>
  </si>
  <si>
    <t>備品管理</t>
    <rPh sb="0" eb="2">
      <t>ビヒン</t>
    </rPh>
    <rPh sb="2" eb="4">
      <t>カンリ</t>
    </rPh>
    <phoneticPr fontId="2"/>
  </si>
  <si>
    <t>コード管理</t>
    <rPh sb="3" eb="5">
      <t>カンリ</t>
    </rPh>
    <phoneticPr fontId="4"/>
  </si>
  <si>
    <t xml:space="preserve">重要な物品については重要物品の区分を設定できること。
</t>
  </si>
  <si>
    <t>備品異動申請</t>
    <rPh sb="0" eb="2">
      <t>ビヒン</t>
    </rPh>
    <rPh sb="2" eb="4">
      <t>イドウ</t>
    </rPh>
    <rPh sb="4" eb="6">
      <t>シンセイ</t>
    </rPh>
    <phoneticPr fontId="4"/>
  </si>
  <si>
    <t xml:space="preserve">各課で作成した異動申請書を、とりまとめ課で承認することで台帳に反映するかどうかを設定できること。
</t>
  </si>
  <si>
    <t xml:space="preserve">過去に登録した備品の情報を複写して登録できること。
</t>
  </si>
  <si>
    <t>備品メンテナンス</t>
    <rPh sb="0" eb="2">
      <t>ビヒン</t>
    </rPh>
    <phoneticPr fontId="4"/>
  </si>
  <si>
    <t>機構改革</t>
    <rPh sb="0" eb="2">
      <t>キコウ</t>
    </rPh>
    <rPh sb="2" eb="4">
      <t>カイカク</t>
    </rPh>
    <phoneticPr fontId="4"/>
  </si>
  <si>
    <t xml:space="preserve">備品の所属・所在を一括で変更できること。
</t>
  </si>
  <si>
    <t xml:space="preserve">一括変更した内容を一括で元に戻すことができること。
</t>
  </si>
  <si>
    <t>進捗管理</t>
    <rPh sb="0" eb="2">
      <t>シンチョク</t>
    </rPh>
    <rPh sb="2" eb="4">
      <t>カンリ</t>
    </rPh>
    <phoneticPr fontId="4"/>
  </si>
  <si>
    <t xml:space="preserve">備品の締め処理を行うことができ、締め処理を行うとその年度での備品異動申請や備品メンテナンスの処理ができなくなること。
</t>
  </si>
  <si>
    <t xml:space="preserve">締め処理・解除はとりまとめ課が任意のタイミングで年度別に行えること。
</t>
  </si>
  <si>
    <t>備品シール</t>
    <rPh sb="0" eb="2">
      <t>ビヒン</t>
    </rPh>
    <phoneticPr fontId="4"/>
  </si>
  <si>
    <t xml:space="preserve">所管換の際に備品シールの貼り替えを行う手間を省くために、所属を出力するか否かを設定できること。
</t>
  </si>
  <si>
    <t xml:space="preserve">備品シール出力時、以下の条件を指定できること。
①所属②備品異動申請（年度、伝票番号（範囲指定））③契約番号（範囲指定）④備品番号（範囲指定）
</t>
  </si>
  <si>
    <t>集計表</t>
    <rPh sb="0" eb="2">
      <t>シュウケイ</t>
    </rPh>
    <rPh sb="2" eb="3">
      <t>ヒョウ</t>
    </rPh>
    <phoneticPr fontId="4"/>
  </si>
  <si>
    <t xml:space="preserve">備品の増減を一覧で出力する重要物品現在高報告書をExcelファイルに出力できること。
</t>
    <phoneticPr fontId="2"/>
  </si>
  <si>
    <t>検索</t>
    <rPh sb="0" eb="2">
      <t>ケンサク</t>
    </rPh>
    <phoneticPr fontId="4"/>
  </si>
  <si>
    <t>歳出管理連携</t>
    <rPh sb="0" eb="2">
      <t>サイシュツ</t>
    </rPh>
    <rPh sb="2" eb="4">
      <t>カンリ</t>
    </rPh>
    <rPh sb="4" eb="6">
      <t>レンケイ</t>
    </rPh>
    <phoneticPr fontId="4"/>
  </si>
  <si>
    <t xml:space="preserve">連携する対象は購入した特定の該当する物品コードだけ自動的に反映される設定ができること。
</t>
  </si>
  <si>
    <t>業者管理</t>
    <rPh sb="0" eb="2">
      <t>ギョウシャ</t>
    </rPh>
    <rPh sb="2" eb="4">
      <t>カンリ</t>
    </rPh>
    <phoneticPr fontId="2"/>
  </si>
  <si>
    <t>業者情報</t>
    <rPh sb="0" eb="2">
      <t>ギョウシャ</t>
    </rPh>
    <rPh sb="2" eb="4">
      <t>ジョウホウ</t>
    </rPh>
    <phoneticPr fontId="4"/>
  </si>
  <si>
    <t xml:space="preserve">業者、業務、業種について年度ごとに管理できること。
</t>
  </si>
  <si>
    <t xml:space="preserve">業者の本社、委任先、複数の営業所の管理を行うことができること。
</t>
  </si>
  <si>
    <t xml:space="preserve">業者の取扱メーカーの情報を登録できること。
</t>
  </si>
  <si>
    <t>業者検索</t>
    <rPh sb="0" eb="2">
      <t>ギョウシャ</t>
    </rPh>
    <rPh sb="2" eb="4">
      <t>ケンサク</t>
    </rPh>
    <phoneticPr fontId="4"/>
  </si>
  <si>
    <t xml:space="preserve">業者選定や検索するときに取扱メーカーを条件に検索できること。
</t>
  </si>
  <si>
    <t>契約管理</t>
    <rPh sb="0" eb="2">
      <t>ケイヤク</t>
    </rPh>
    <rPh sb="2" eb="4">
      <t>カンリ</t>
    </rPh>
    <phoneticPr fontId="2"/>
  </si>
  <si>
    <t>契約管理</t>
    <phoneticPr fontId="2"/>
  </si>
  <si>
    <t>執行伺（用品請求）</t>
  </si>
  <si>
    <t>契約管理</t>
  </si>
  <si>
    <t xml:space="preserve">本市で使用しない用品会計（第1類 紙類及び第2類 燃料類）以外の契約管理に関する機能は、誤操作防止のため非表示とすること。
</t>
  </si>
  <si>
    <t xml:space="preserve">各課の予算から執行額（購入額）を差し引く際の払出単価を管理できること。
</t>
  </si>
  <si>
    <t xml:space="preserve">単価契約業者に発注する際の契約単価を管理できること。
</t>
  </si>
  <si>
    <t xml:space="preserve">契約単価は整数部7桁、小数部3桁とすること。
</t>
  </si>
  <si>
    <t xml:space="preserve">用品請求における執行額は払出単価をもとに計算されること。
</t>
  </si>
  <si>
    <t xml:space="preserve">用品請求の明細(購入する消耗品など)を指定する際、単価契約されている業者名、払出単価が表示されること。
</t>
  </si>
  <si>
    <t xml:space="preserve">第1類 紙類の場合、用品請求の際に、納入場所を選択し指定できること。なお、納入場所は、備品管理における所属や所在だけではなく、事前に登録した施設等も選択できること。
</t>
  </si>
  <si>
    <t xml:space="preserve">第1類 紙類の場合、用品請求の際に、発注区分を指定できること。発注区分は、年間計画にて定められた複数の発注予定日のことであり、会計部門にて、パラメータ管理ができること。また、発注区分を選択した際に、対応する受付期限、発注希望日、納期限が同一画面に表示されること。
</t>
  </si>
  <si>
    <t xml:space="preserve">用品請求の際に、入力誤りや添付誤りが生じやすい内容について、注意喚起文を画面上に表示できること。（例：第1類 紙類において、名入封筒を請求する場合、原稿データを必ず添付すること）
</t>
  </si>
  <si>
    <t xml:space="preserve">第1類 紙類及び第2類 燃料類の場合、用品請求の処理の後、振替処理画面に自動で遷移すること。遷移後の画面では、該当する振替種別（歳出歳入振替）が初期表示されていること。
</t>
  </si>
  <si>
    <t xml:space="preserve">第1類 紙類及び第2類 燃料類の場合、歳出歳入振替処理には用品請求で入力した金額、歳出科目（振替元科目）、摘要を引き継ぎ、初期表示すること。
</t>
  </si>
  <si>
    <t xml:space="preserve">用品会計に係る振替処理について、会計部門（本庁会計課）にて各振替伝票の振替書及び振替済通知書を一定期間分集約し、指定金融機関に振替を依頼する本庁会計課及び区会計担当課ごとの振替書及び振替済通知書を作成できること。
</t>
  </si>
  <si>
    <t xml:space="preserve">処理後の用品請求画面から、当該用品請求に紐づく振替処理画面（処理後）に遷移できること。
</t>
  </si>
  <si>
    <t xml:space="preserve">用品請求に関する振替伝票の処理状況を確認するため、「各区会計担当課用振替件数・金額一覧」を出力できること。
</t>
  </si>
  <si>
    <t xml:space="preserve">「各区会計担当課用振替件数・金額一覧」は本庁会計課・各区会計担当課別に、複数の発注に関し纏めて出力できること。
</t>
  </si>
  <si>
    <t>発注処理</t>
    <rPh sb="0" eb="2">
      <t>ハッチュウ</t>
    </rPh>
    <rPh sb="2" eb="4">
      <t>ショリ</t>
    </rPh>
    <phoneticPr fontId="1"/>
  </si>
  <si>
    <t xml:space="preserve">第1類 紙類の場合、各課が起票した用品請求を集計し、会計部門で発注処理ができること。
</t>
  </si>
  <si>
    <t xml:space="preserve">第1類 紙類の場合、用品請求の際に指定された発注区分をもとに、任意の区分の用品請求を集計して発注処理ができること。
</t>
  </si>
  <si>
    <t xml:space="preserve">第1類 紙類の場合、発注金額は契約単価をもとに計算すること。また、発注単位で明細の金額を合計し端数は切り捨てること。
</t>
  </si>
  <si>
    <t>検索</t>
    <phoneticPr fontId="1"/>
  </si>
  <si>
    <t xml:space="preserve">伝票データ等、データベースで保持しているデータは汎用帳票として出力できること。
</t>
    <phoneticPr fontId="2"/>
  </si>
  <si>
    <t>財産に関する調書をExcelファイルに出力できること。①物品の区分（大項目）単位、②選択年度時点での所管局単位の順に集計し、項目は前年度末現在高／決算年度中増減高／決算年度末現在高とすること。
また、半期ごと（上半期・下半期）の集計も可能であり、その場合の項目は前半期末残高（数量・金額）／増加（数量・金額）／減少（数量・金額）／今期末残高（数量・金額）とすること。（金額は全て円単位）</t>
    <rPh sb="42" eb="46">
      <t>センタクネンド</t>
    </rPh>
    <rPh sb="46" eb="48">
      <t>ジテン</t>
    </rPh>
    <rPh sb="100" eb="102">
      <t>ハンキ</t>
    </rPh>
    <rPh sb="105" eb="108">
      <t>カミハンキ</t>
    </rPh>
    <rPh sb="109" eb="112">
      <t>シモハンキ</t>
    </rPh>
    <rPh sb="114" eb="116">
      <t>シュウケイ</t>
    </rPh>
    <rPh sb="117" eb="119">
      <t>カノウ</t>
    </rPh>
    <rPh sb="125" eb="127">
      <t>バアイ</t>
    </rPh>
    <rPh sb="128" eb="130">
      <t>コウモク</t>
    </rPh>
    <rPh sb="145" eb="147">
      <t>ゾウカ</t>
    </rPh>
    <rPh sb="155" eb="157">
      <t>ゲンショウ</t>
    </rPh>
    <rPh sb="171" eb="173">
      <t>スウリョウ</t>
    </rPh>
    <rPh sb="174" eb="176">
      <t>キンガク</t>
    </rPh>
    <phoneticPr fontId="2"/>
  </si>
  <si>
    <t>決算年度中増減高の内訳を一覧表示できること。①物品の区分（大項目）、②選択年度時点での所管局・課ごとに、増加・減少した備品の品名／金額（円単位）／異動事由の一覧をExcelファイルに出力できること。
また、半期ごと（上半期・下半期）の一覧表示・Excelファイル出力も可能とすること。</t>
    <rPh sb="0" eb="5">
      <t>ケッサンネンドチュウ</t>
    </rPh>
    <rPh sb="5" eb="8">
      <t>ゾウゲンダカ</t>
    </rPh>
    <rPh sb="9" eb="11">
      <t>ウチワケ</t>
    </rPh>
    <rPh sb="12" eb="16">
      <t>イチランヒョウジ</t>
    </rPh>
    <rPh sb="23" eb="25">
      <t>ブッピン</t>
    </rPh>
    <rPh sb="26" eb="28">
      <t>クブン</t>
    </rPh>
    <rPh sb="29" eb="32">
      <t>ダイコウモク</t>
    </rPh>
    <rPh sb="43" eb="46">
      <t>ショカンキョク</t>
    </rPh>
    <rPh sb="47" eb="48">
      <t>カ</t>
    </rPh>
    <rPh sb="52" eb="54">
      <t>ゾウカ</t>
    </rPh>
    <rPh sb="55" eb="57">
      <t>ゲンショウ</t>
    </rPh>
    <rPh sb="59" eb="61">
      <t>ビヒン</t>
    </rPh>
    <rPh sb="62" eb="64">
      <t>ヒンメイ</t>
    </rPh>
    <rPh sb="65" eb="67">
      <t>キンガク</t>
    </rPh>
    <rPh sb="68" eb="71">
      <t>エンタンイ</t>
    </rPh>
    <rPh sb="73" eb="75">
      <t>イドウ</t>
    </rPh>
    <rPh sb="75" eb="77">
      <t>ジユウ</t>
    </rPh>
    <rPh sb="78" eb="80">
      <t>イチラン</t>
    </rPh>
    <rPh sb="91" eb="93">
      <t>シュツリョク</t>
    </rPh>
    <rPh sb="103" eb="105">
      <t>ハンキ</t>
    </rPh>
    <rPh sb="108" eb="111">
      <t>カミハンキ</t>
    </rPh>
    <rPh sb="112" eb="115">
      <t>シモハンキ</t>
    </rPh>
    <rPh sb="117" eb="121">
      <t>イチランヒョウジ</t>
    </rPh>
    <rPh sb="131" eb="133">
      <t>シュツリョク</t>
    </rPh>
    <rPh sb="134" eb="136">
      <t>カノウ</t>
    </rPh>
    <phoneticPr fontId="2"/>
  </si>
  <si>
    <t xml:space="preserve">検査課検査の場合、担当課による検査請求、並びに検査課による検査通知、検査結果通知及び検査委任の連絡に係る起票、修正、取消、再発行および照会ができること。
</t>
    <rPh sb="0" eb="3">
      <t>ケンサカ</t>
    </rPh>
    <rPh sb="3" eb="5">
      <t>ケンサ</t>
    </rPh>
    <rPh sb="15" eb="19">
      <t>ケンサセイキュウ</t>
    </rPh>
    <rPh sb="20" eb="21">
      <t>ナラ</t>
    </rPh>
    <rPh sb="23" eb="25">
      <t>ケンサ</t>
    </rPh>
    <rPh sb="29" eb="33">
      <t>ケンサツウチ</t>
    </rPh>
    <rPh sb="34" eb="40">
      <t>ケンサケッカツウチ</t>
    </rPh>
    <rPh sb="40" eb="41">
      <t>オヨ</t>
    </rPh>
    <rPh sb="42" eb="46">
      <t>ケンサイニン</t>
    </rPh>
    <phoneticPr fontId="2"/>
  </si>
  <si>
    <t xml:space="preserve">金融機関に提示する「支出命令書一覧」を出力できること。
</t>
    <rPh sb="10" eb="15">
      <t>シシュツメイレイショ</t>
    </rPh>
    <rPh sb="15" eb="17">
      <t>イチラン</t>
    </rPh>
    <phoneticPr fontId="2"/>
  </si>
  <si>
    <t xml:space="preserve">口座振替払いの口座種別は普通預金、当座預金、別段預金とし、必要に応じて会計部門が追加・変更できること。
</t>
    <rPh sb="7" eb="11">
      <t>コウザシュベツ</t>
    </rPh>
    <rPh sb="12" eb="16">
      <t>フツウヨキン</t>
    </rPh>
    <rPh sb="17" eb="21">
      <t>トウザヨキン</t>
    </rPh>
    <rPh sb="22" eb="26">
      <t>ベツダンヨキン</t>
    </rPh>
    <rPh sb="29" eb="31">
      <t>ヒツヨウ</t>
    </rPh>
    <rPh sb="32" eb="33">
      <t>オウ</t>
    </rPh>
    <rPh sb="35" eb="39">
      <t>カイケイブモン</t>
    </rPh>
    <rPh sb="40" eb="42">
      <t>ツイカ</t>
    </rPh>
    <rPh sb="43" eb="45">
      <t>ヘンコウ</t>
    </rPh>
    <phoneticPr fontId="2"/>
  </si>
  <si>
    <t xml:space="preserve">支払方法別日計表の情報に基づいて、指定金融機関に出金を指示する際に提示する支払日計通知書を作成できること。
</t>
    <rPh sb="0" eb="2">
      <t>シハライ</t>
    </rPh>
    <rPh sb="2" eb="5">
      <t>ホウホウベツ</t>
    </rPh>
    <rPh sb="5" eb="8">
      <t>ニッケイヒョウ</t>
    </rPh>
    <rPh sb="9" eb="11">
      <t>ジョウホウ</t>
    </rPh>
    <rPh sb="12" eb="13">
      <t>モト</t>
    </rPh>
    <rPh sb="17" eb="21">
      <t>シテイキンユウ</t>
    </rPh>
    <rPh sb="21" eb="23">
      <t>キカン</t>
    </rPh>
    <rPh sb="24" eb="26">
      <t>シュッキン</t>
    </rPh>
    <rPh sb="27" eb="29">
      <t>シジ</t>
    </rPh>
    <rPh sb="31" eb="32">
      <t>サイ</t>
    </rPh>
    <rPh sb="33" eb="35">
      <t>テイジ</t>
    </rPh>
    <rPh sb="37" eb="44">
      <t>シハライニッケイツウチショ</t>
    </rPh>
    <rPh sb="45" eb="47">
      <t>サクセイ</t>
    </rPh>
    <phoneticPr fontId="2"/>
  </si>
  <si>
    <t xml:space="preserve">出力した業者情報はExcelファイル上で一括修正し、再度財務会計システムへ取り込み直すことができること。取り込む際に年度を指定して取り込みできること。
</t>
    <phoneticPr fontId="2"/>
  </si>
  <si>
    <t xml:space="preserve">自所属以外のデータに対する照会（検索）権限について、所属単位やユーザ単位で設定できること。また、変更も容易にできること。
</t>
    <phoneticPr fontId="2"/>
  </si>
  <si>
    <t>EUC</t>
    <phoneticPr fontId="2"/>
  </si>
  <si>
    <t xml:space="preserve">歳入事項別明細書は会計を指定して出力できること。
</t>
    <phoneticPr fontId="2"/>
  </si>
  <si>
    <t xml:space="preserve">用品の種類を表すコードごとに、品名、単価契約区分、消費税率、単位、改定前単価、改定後単価、単価改定日、複数の単価契約業者の情報を管理できること。
</t>
    <phoneticPr fontId="2"/>
  </si>
  <si>
    <t xml:space="preserve">業務メニューには、ユーザーの権限により利用可能な項目のみが表示され選択できること。
</t>
    <phoneticPr fontId="2"/>
  </si>
  <si>
    <t xml:space="preserve">会計別決算総覧をExcelファイルに出力できること。
</t>
    <rPh sb="5" eb="7">
      <t>ソウラン</t>
    </rPh>
    <phoneticPr fontId="2"/>
  </si>
  <si>
    <t xml:space="preserve">複数の相手方について変更されていた場合は、誰が変更されているかが容易にわかること。
</t>
    <phoneticPr fontId="2"/>
  </si>
  <si>
    <t xml:space="preserve">例：起案日＜支払希望日	</t>
    <phoneticPr fontId="2"/>
  </si>
  <si>
    <t xml:space="preserve">物品の種類を表すコードごとに、品名、品質規格、取扱メーカー、備品区分、環境物品区分の情報を管理できること。
</t>
    <phoneticPr fontId="2"/>
  </si>
  <si>
    <t>契約処理</t>
    <rPh sb="0" eb="2">
      <t>ケイヤク</t>
    </rPh>
    <rPh sb="2" eb="4">
      <t>ショリ</t>
    </rPh>
    <phoneticPr fontId="2"/>
  </si>
  <si>
    <t xml:space="preserve">移行データを含む契約期間中のデータを保存し、随時照会ができること。ただし、本市依頼に基づき削除したものは除く。
</t>
    <phoneticPr fontId="2"/>
  </si>
  <si>
    <t xml:space="preserve">必要な論理チェックや画面制御等のチェック処理が行えること。
</t>
    <phoneticPr fontId="2"/>
  </si>
  <si>
    <t xml:space="preserve">クライアントには.NetやJavaRuntime等のプログラムを組み込まなくても、Webブラウザのみにより財務会計システムが利用できること。
</t>
    <phoneticPr fontId="2"/>
  </si>
  <si>
    <t xml:space="preserve">帳票はPDFファイル、Excelファイルといった一般的なソフトウェア形式で出力できること。
</t>
    <phoneticPr fontId="2"/>
  </si>
  <si>
    <t xml:space="preserve">WebブラウザはWindows標準のEdgeに対応していること。
</t>
    <phoneticPr fontId="2"/>
  </si>
  <si>
    <t xml:space="preserve">画面に表示するメッセージの内容や帳票の名称はシステム管理者がメンテナンスできること。
</t>
    <rPh sb="26" eb="29">
      <t>カンリシャ</t>
    </rPh>
    <phoneticPr fontId="2"/>
  </si>
  <si>
    <t xml:space="preserve">財務会計システムのデータを、画面から項目ごとに条件を設定して、容易にCSVファイル等に出力できること。
</t>
    <rPh sb="41" eb="42">
      <t>トウ</t>
    </rPh>
    <phoneticPr fontId="2"/>
  </si>
  <si>
    <t xml:space="preserve">CSVファイル等で出力する場合は、データをExcelファイルで見やすく開くための機能を有すること。
</t>
    <rPh sb="7" eb="8">
      <t>トウ</t>
    </rPh>
    <rPh sb="13" eb="15">
      <t>バアイ</t>
    </rPh>
    <rPh sb="40" eb="42">
      <t>キノウ</t>
    </rPh>
    <rPh sb="43" eb="44">
      <t>ユウ</t>
    </rPh>
    <phoneticPr fontId="2"/>
  </si>
  <si>
    <t xml:space="preserve">所属コードは局（2桁）＋課（2桁）＋係・施設（4桁）の計8桁のコードで会計年度ごとに管理できること。
</t>
    <phoneticPr fontId="2"/>
  </si>
  <si>
    <t xml:space="preserve">担当する審査対象案件が自動的に抽出され、件数及び一覧が表示できること。また、複数条件（年度、支払期限、支払指定日、支払区分、債権者、所属、伝票種別、科目、支払額の範囲指定等）での絞り込み及び並び替えができること。
</t>
    <rPh sb="46" eb="50">
      <t>シハライキゲン</t>
    </rPh>
    <rPh sb="53" eb="55">
      <t>シテイ</t>
    </rPh>
    <phoneticPr fontId="2"/>
  </si>
  <si>
    <t xml:space="preserve">各課が予算額についてCSVファイルでの一括入出力できること。
</t>
    <phoneticPr fontId="2"/>
  </si>
  <si>
    <t xml:space="preserve">「当初歳出予算見積書兼内示書」をPDFファイルに出力できること。
</t>
    <phoneticPr fontId="2"/>
  </si>
  <si>
    <t xml:space="preserve">「債務負担行為見積書」をPDFファイルに出力できること。
</t>
    <phoneticPr fontId="2"/>
  </si>
  <si>
    <t xml:space="preserve">下記帳票の作成に必要な情報をCSVファイルに出力できること。
・性質別財源充当表
・各局予算要求上限額
・繰越申請書・事業別財源充当表
</t>
    <phoneticPr fontId="2"/>
  </si>
  <si>
    <t xml:space="preserve">次の帳票を作成し、Exceファイルに出力できること。
① 当初（補正）第1表（歳入/歳出）
② 当初（補正）総括表（歳入/歳出）
③ 当初（補正）事項別明細書（歳入/歳出）
</t>
    <phoneticPr fontId="2"/>
  </si>
  <si>
    <t xml:space="preserve">歳入/歳出第1表の合計行は固定位置(出力頁の最下部)ではなく、明細行の直下に出力できること。
</t>
    <phoneticPr fontId="2"/>
  </si>
  <si>
    <t xml:space="preserve">歳入/歳出総括表の合計行は固定位置(出力頁の最下部)ではなく、明細行の直下に出力できること。
</t>
    <phoneticPr fontId="2"/>
  </si>
  <si>
    <t xml:space="preserve">各課が予算執行計画書を作成するにあたり必要な情報をCSVファイルに出力できること。
</t>
    <phoneticPr fontId="2"/>
  </si>
  <si>
    <t xml:space="preserve">各課が予算配当留保一覧表を作成するにあたり必要な情報をCSVファイルに出力できること。
</t>
    <phoneticPr fontId="2"/>
  </si>
  <si>
    <t xml:space="preserve">各課で留保解除申請書をPDFファイルまたはExcelファイルに出力できること。
</t>
    <phoneticPr fontId="2"/>
  </si>
  <si>
    <t xml:space="preserve">複数の流用元科目から1つの流用先科目に一度の処理で予算流用できること。
</t>
    <phoneticPr fontId="2"/>
  </si>
  <si>
    <t xml:space="preserve">流用元科目が複数指定された場合、その内訳がわかる伝票が出力できること。
</t>
    <phoneticPr fontId="2"/>
  </si>
  <si>
    <t xml:space="preserve">継続費の逓時繰越、繰越明許、事故繰越ができること。
</t>
    <phoneticPr fontId="2"/>
  </si>
  <si>
    <t xml:space="preserve">伝票の決裁欄には設定された決裁ルートを表示すること。
</t>
    <rPh sb="8" eb="10">
      <t>セッテイ</t>
    </rPh>
    <rPh sb="19" eb="21">
      <t>ヒョウジ</t>
    </rPh>
    <phoneticPr fontId="2"/>
  </si>
  <si>
    <t xml:space="preserve">伝票に印字された二次元コード等を読み取って行う決裁や審査等の処理については、処理結果（件数、金額）を確認できるリストが画面、もしくは帳票として表示されること。
</t>
    <rPh sb="8" eb="11">
      <t>ニジゲン</t>
    </rPh>
    <rPh sb="14" eb="15">
      <t>トウ</t>
    </rPh>
    <phoneticPr fontId="2"/>
  </si>
  <si>
    <t xml:space="preserve">各処理（簡易な執行伺や支出負担行為、支出命令、支出負担行為兼支出命令等）においては、データで一括取込して起票できること。
</t>
    <rPh sb="11" eb="17">
      <t>シシュツフタンコウイ</t>
    </rPh>
    <rPh sb="23" eb="30">
      <t>シシュツフタンコウイケン</t>
    </rPh>
    <rPh sb="30" eb="34">
      <t>シシュツメイレイ</t>
    </rPh>
    <phoneticPr fontId="2"/>
  </si>
  <si>
    <t xml:space="preserve">執行伺起票時に、仙台市所定様式の見積書（物品、修繕、印刷請負等）を出力できること。
</t>
    <rPh sb="20" eb="22">
      <t>ブッピン</t>
    </rPh>
    <rPh sb="23" eb="25">
      <t>シュウゼン</t>
    </rPh>
    <rPh sb="26" eb="30">
      <t>インサツウケオイ</t>
    </rPh>
    <rPh sb="30" eb="31">
      <t>トウ</t>
    </rPh>
    <phoneticPr fontId="2"/>
  </si>
  <si>
    <t xml:space="preserve">支出負担行為を元に、増額・減額分の変更支出負担行為が作成できること。また、変更理由を入力できること。
</t>
    <rPh sb="37" eb="41">
      <t>ヘンコウリユウ</t>
    </rPh>
    <rPh sb="42" eb="44">
      <t>ニュウリョク</t>
    </rPh>
    <phoneticPr fontId="2"/>
  </si>
  <si>
    <t xml:space="preserve">支出負担の変更を行った場合、伝票には変更額（増減額）、変更後負担行為額をいずれも出力できること。
</t>
    <phoneticPr fontId="2"/>
  </si>
  <si>
    <t xml:space="preserve">最大13回の支払期限または支払指定日の入力ができること。
</t>
    <rPh sb="8" eb="10">
      <t>キゲン</t>
    </rPh>
    <rPh sb="13" eb="15">
      <t>シハライ</t>
    </rPh>
    <rPh sb="15" eb="17">
      <t>シテイ</t>
    </rPh>
    <phoneticPr fontId="2"/>
  </si>
  <si>
    <t xml:space="preserve">分割納品等にも対応でき、納品の都度、検査登録できること。
</t>
    <rPh sb="1" eb="2">
      <t>カツ</t>
    </rPh>
    <rPh sb="3" eb="4">
      <t>ヒン</t>
    </rPh>
    <rPh sb="4" eb="5">
      <t>トウ</t>
    </rPh>
    <rPh sb="12" eb="14">
      <t>ノウヒン</t>
    </rPh>
    <rPh sb="15" eb="17">
      <t>ツド</t>
    </rPh>
    <rPh sb="18" eb="22">
      <t>ケンサトウロク</t>
    </rPh>
    <phoneticPr fontId="2"/>
  </si>
  <si>
    <t xml:space="preserve">支出負担行為を元に支出命令が作成できること。支出負担行為が確定済の場合のみ、支出命令の登録ができること。
</t>
    <rPh sb="22" eb="28">
      <t>シシュツフタンコウイ</t>
    </rPh>
    <rPh sb="29" eb="32">
      <t>カクテイスミ</t>
    </rPh>
    <rPh sb="33" eb="35">
      <t>バアイ</t>
    </rPh>
    <rPh sb="38" eb="42">
      <t>シシュツメイレイ</t>
    </rPh>
    <rPh sb="43" eb="45">
      <t>トウロク</t>
    </rPh>
    <phoneticPr fontId="2"/>
  </si>
  <si>
    <t xml:space="preserve">請求番号、請求日を入力できること。伝票検索の条件として利用できること。
</t>
    <rPh sb="0" eb="4">
      <t>セイキュウバンゴウ</t>
    </rPh>
    <rPh sb="9" eb="11">
      <t>ニュウリョク</t>
    </rPh>
    <phoneticPr fontId="2"/>
  </si>
  <si>
    <t xml:space="preserve">希望する支払期限または支払指定日の入力を必須とすること。支払期限なのか支払指定日なのか判別できること。
</t>
    <rPh sb="13" eb="16">
      <t>シテイビ</t>
    </rPh>
    <rPh sb="20" eb="22">
      <t>ヒッス</t>
    </rPh>
    <rPh sb="37" eb="40">
      <t>シテイビ</t>
    </rPh>
    <phoneticPr fontId="2"/>
  </si>
  <si>
    <t xml:space="preserve">複数相手方を指定した支出命令における控除納付書には、相手方名欄に一人の相手方（代表者）を表示するとともに、「ほか ○名」と出力できること。
</t>
    <phoneticPr fontId="2"/>
  </si>
  <si>
    <t xml:space="preserve">1伝票に複数の科目を指定した複数科目負担行為兼支出命令の伝票が起票できること。
</t>
    <rPh sb="31" eb="33">
      <t>キヒョウ</t>
    </rPh>
    <phoneticPr fontId="2"/>
  </si>
  <si>
    <t xml:space="preserve">精算元伝票の支出区分が資金前渡または概算払の場合は「精算書」を出力できること。
</t>
    <phoneticPr fontId="2"/>
  </si>
  <si>
    <t xml:space="preserve">前金払の場合、用務終了日・履行確認日は入力されなくても伝票を起票できること。
</t>
    <rPh sb="30" eb="32">
      <t>キヒョウ</t>
    </rPh>
    <phoneticPr fontId="2"/>
  </si>
  <si>
    <t xml:space="preserve">精算書には件名を出力できること。
</t>
    <phoneticPr fontId="2"/>
  </si>
  <si>
    <t xml:space="preserve">決裁後の精算伝票は修正できないように制御できること。
</t>
    <rPh sb="0" eb="3">
      <t>ケッサイゴ</t>
    </rPh>
    <phoneticPr fontId="2"/>
  </si>
  <si>
    <t xml:space="preserve">返納納付書（戻入納付書）については、歳入管理の納入通知書等に準じ、MPN標準帳票に準拠した返納通知書等（返納通知書兼領収書・納付書・返納済通知書）が作成できること。
</t>
    <rPh sb="18" eb="22">
      <t>サイニュウカンリ</t>
    </rPh>
    <rPh sb="23" eb="29">
      <t>ノウニュウツウチショトウ</t>
    </rPh>
    <rPh sb="30" eb="31">
      <t>ジュン</t>
    </rPh>
    <phoneticPr fontId="2"/>
  </si>
  <si>
    <t xml:space="preserve">伝票の決裁を取り消して各課に差し戻さなくとも、会計部門が支払先口座情報の変更ができること。
</t>
    <rPh sb="23" eb="27">
      <t>カイケイブモン</t>
    </rPh>
    <phoneticPr fontId="2"/>
  </si>
  <si>
    <t xml:space="preserve">金融機関に提示する「振込明細送付書（FAX）」を出力できること。
</t>
    <phoneticPr fontId="2"/>
  </si>
  <si>
    <t xml:space="preserve">「振込明細送付書（FAX）」は当市の従来の帳票仕様（文字編集・行数・罫線・余白など）に合わせて出力できること。
</t>
    <phoneticPr fontId="2"/>
  </si>
  <si>
    <t xml:space="preserve">職員が給与システムで作成した支払データの一括取込みできること。取込んだ結果を決裁用の伝票の様式で出力できること。
</t>
    <rPh sb="0" eb="2">
      <t>ショクイン</t>
    </rPh>
    <phoneticPr fontId="2"/>
  </si>
  <si>
    <t xml:space="preserve">給与システムで作成した支払データを誤って取り込んでしまった場合など、支払日以降のデータでも取消処理ができること。
</t>
    <phoneticPr fontId="2"/>
  </si>
  <si>
    <t xml:space="preserve">次年度の科目コードの変換設定を登録する際に、科目の廃止がある(前年度は存在した科目が次年度から廃止された)場合にはエラーリストを出力できること。
</t>
    <phoneticPr fontId="2"/>
  </si>
  <si>
    <t xml:space="preserve">給与システムから連携された給与・共済費データを取り込み、予算不足チェックを行えること。また、予算不足のチェックについてはチェックリストを出力できること。
</t>
    <phoneticPr fontId="2"/>
  </si>
  <si>
    <t xml:space="preserve">給与システムから連携された給与・共済費データを職員が取り込み、支出命令書を起票できること。
</t>
    <rPh sb="37" eb="39">
      <t>キヒョウ</t>
    </rPh>
    <phoneticPr fontId="2"/>
  </si>
  <si>
    <t xml:space="preserve">臨時職員（会計年度任用職員、臨時的任用職員）についても、給与システムから連携された賃金データを取り込み、予算不足チェックを行えること。また、予算不足のチェックについてはチェックリストを出力できること。
</t>
    <phoneticPr fontId="2"/>
  </si>
  <si>
    <t xml:space="preserve">財務会計システムに入力した控除額情報や、資金前渡による支払時の控除情報（※）を活用し、必要情報を付加して源泉徴収簿及び源泉徴収票（本人交付用／税務署提出用）、支払調書（本人交付用／税務署提出用）等の法定調書や、給与支払報告書（市町村提出用）が作成でき、個人別の支払一覧が画面で確認できること。「不動産の使用料等の支払調書」等、源泉以外の法定調書にも対応できること。また、当該書類に係るデータをCSVファイルに出力できること。
（※）資金前渡による支払の場合、最終的な支払先及び金額を財務会計システム上で確認できない、という課題があり、当該課題の解決に資する手法があれば、別途提案すること。
</t>
    <phoneticPr fontId="2"/>
  </si>
  <si>
    <t xml:space="preserve">市全体の収支予定の明細から、一定金額以上の収支予定だけをExcelファイルで抽出できること。
</t>
    <phoneticPr fontId="2"/>
  </si>
  <si>
    <t xml:space="preserve">預金の検索ができること。該当するデータだけをCSVファイルに出力できること。以下の検索条件を設定できること。
伝票番号、所属、会計、起票日、決裁状態、決裁日、取消状態、取消日、摘要欄、金融機関、預金種別、金額、利率、利子、預入日、預入日数、満期日、払出日、払出日数
</t>
    <phoneticPr fontId="2"/>
  </si>
  <si>
    <t xml:space="preserve">歳計現金、歳計外現金、基金を統括した現金、預金の銀行ごと預金種別ごとの保管状況の一覧をExcelファイルに出力できること。
</t>
    <phoneticPr fontId="2"/>
  </si>
  <si>
    <t xml:space="preserve">基準日を指定でき、その日時点の歳計現金、歳入歳出外現金、基金ごとの銀行ごとの預金内訳表をExcelファイルに出力できること。
</t>
    <phoneticPr fontId="2"/>
  </si>
  <si>
    <t xml:space="preserve">伝票検索結果をCSVファイル等に出力する場合、システム上で管理しているすべての項目が出力できること。
</t>
    <rPh sb="14" eb="15">
      <t>トウ</t>
    </rPh>
    <phoneticPr fontId="2"/>
  </si>
  <si>
    <t xml:space="preserve">伝票検索結果をCSVファイル等に出力する場合、業務上使用頻度が高い項目に絞った出力もできること。
</t>
    <rPh sb="14" eb="15">
      <t>トウ</t>
    </rPh>
    <phoneticPr fontId="2"/>
  </si>
  <si>
    <t xml:space="preserve">以下の条件で指定した日付の時点で支出負担行為残額がある未執行一覧のデータをExcelファイルに出力できること。
①年度②所属③歳出科目（予算区分、事業、会計、款項目、節細節細々節）
</t>
    <rPh sb="6" eb="8">
      <t>シテイ</t>
    </rPh>
    <rPh sb="10" eb="12">
      <t>ヒヅケ</t>
    </rPh>
    <rPh sb="15" eb="17">
      <t>シテイ</t>
    </rPh>
    <rPh sb="19" eb="21">
      <t>ヒヅケ</t>
    </rPh>
    <rPh sb="22" eb="24">
      <t>ジテン</t>
    </rPh>
    <phoneticPr fontId="2"/>
  </si>
  <si>
    <t xml:space="preserve">歳入予算執行状況表には、決算統計コードや独自に設定できる区分も出力することで様々な分析ができること。
</t>
    <phoneticPr fontId="2"/>
  </si>
  <si>
    <t xml:space="preserve">決算見込みの入力は年度途中の任意の日を基準日として、基準日までの収入額と支出負担行為額又は予算額をベースとして入力できること。また、それらを項目単位で任意に切り替えできること。
</t>
    <rPh sb="70" eb="72">
      <t>コウモク</t>
    </rPh>
    <rPh sb="72" eb="74">
      <t>タンイ</t>
    </rPh>
    <rPh sb="75" eb="77">
      <t>ニンイ</t>
    </rPh>
    <rPh sb="78" eb="79">
      <t>キ</t>
    </rPh>
    <rPh sb="80" eb="81">
      <t>カ</t>
    </rPh>
    <phoneticPr fontId="2"/>
  </si>
  <si>
    <t xml:space="preserve">歳入決算書はExcelファイルに出力できること。
</t>
    <phoneticPr fontId="2"/>
  </si>
  <si>
    <t xml:space="preserve">歳出決算書はExcelファイルに出力できること。
</t>
    <phoneticPr fontId="2"/>
  </si>
  <si>
    <t xml:space="preserve">歳入事項別明細書はExcelファイルに出力できること。
</t>
    <phoneticPr fontId="2"/>
  </si>
  <si>
    <t xml:space="preserve">歳出事項別明細書はExcelファイルに出力できること。
</t>
    <phoneticPr fontId="2"/>
  </si>
  <si>
    <t xml:space="preserve">決算審査意見書の関連資料は一括及び選択での出力ができること。
</t>
    <phoneticPr fontId="2"/>
  </si>
  <si>
    <t xml:space="preserve">以下の統計区分が大幅に変更になる場合は、画面から統計区分を1つ1つ手修正するのでなく、変換テーブルに変換前後の区分を登録することで、統計用マスタ作成時に一括して変換できること。
歳入目的別区分、歳出目的別区分、歳出性質別区分
</t>
    <phoneticPr fontId="2"/>
  </si>
  <si>
    <t xml:space="preserve">歳入と歳出の予算科目に設定している統計区分を確認するための確認リストをCSVファイルに出力できること。以下を検索条件として設定できること。
所属、会計、科目、全て・エラーのみ
</t>
    <phoneticPr fontId="2"/>
  </si>
  <si>
    <t xml:space="preserve">統計用マスタの作成は何度でも再集計できること。
</t>
    <phoneticPr fontId="2"/>
  </si>
  <si>
    <t xml:space="preserve">統計用マスタはCSVファイルで一括入出力できること。
</t>
    <phoneticPr fontId="2"/>
  </si>
  <si>
    <t xml:space="preserve">目的別区分で集計した歳出目的別集計表をCSVファイルに出力できること。以下の検索条件が設定できること。
①会計区分（統計）②目的別区分③目的別区分の出力階層（1～4階層から選択）④性質別区分の出力階層（出力無、1～4階層から選択）⑤予算区分（現年・明許繰越・事故繰越）
</t>
    <phoneticPr fontId="2"/>
  </si>
  <si>
    <t xml:space="preserve">性質別区分で集計した歳出性質別集計表をCSVファイルに出力できること。以下の検索条件が設定できること。
①会計区分（統計）②性質別区分③目的別区分の出力階層（出力無、1～4階層から選択）④性質別区分の出力階層（1～4階層から選択）⑤予算区分（現年・明許繰越・事故繰越）
</t>
    <phoneticPr fontId="2"/>
  </si>
  <si>
    <t xml:space="preserve">事業充当、細節充当、細々節（統計用マスタの枝番単位）充当、性質別財源充当は、CSVファイルで一括入出力できること。
</t>
    <phoneticPr fontId="2"/>
  </si>
  <si>
    <t xml:space="preserve">表番号、行番号、列番号を指定し、その欄の数字の内訳をExcelファイルに出力できること。
</t>
    <phoneticPr fontId="2"/>
  </si>
  <si>
    <t xml:space="preserve">備品の異動には、各課が備品異動申請（購入、貸付（寄託）、借用、寄付採納、保管転換、組替、交換、譲渡、譲与、亡失、不用決定）または不用品異動申請（売払、廃棄）の画面上で処理（起票、修正、取消、再発行）が行えること。
</t>
    <rPh sb="79" eb="82">
      <t>ガメンジョウ</t>
    </rPh>
    <phoneticPr fontId="2"/>
  </si>
  <si>
    <t xml:space="preserve">物品管理者から物品出納員等への次の通知書を各課で作成のうえ、物品管理者が承認（電子決裁）することで通知できること。
●物品の受入通知書
・物品受入通知書（購入、交換、貸付（寄託）物の返納、本市以外からの借用、寄付採納）
・物品保管転換書（保管転換）
・物品組替調書（組替）
●物品の払出通知書
・不用品報告兼不用決定書（不用決定）
・物品払出通知書（貸付（寄託）、本市以外への借用物品の返還、物品の亡失等）
・物品保管転換書（保管転換）
・物品組替調書（組替）
・物品請求書兼払出書（消耗品の購入、消耗品の寄付採納）
●不用品の受入通知書
・不用品受入通知書（不用決定）
●不用品の払出通知書
・不用品払出通知書（交換・譲渡・譲与）
・物品売払通知書（売払）
・物品廃棄処分通知書（廃棄）
</t>
    <rPh sb="212" eb="214">
      <t>ブッピンフヨウヒンウケイレツウチショフヨウヒンウケイレツウチショフヨウヒンハライダシツウチショ</t>
    </rPh>
    <phoneticPr fontId="2"/>
  </si>
  <si>
    <t xml:space="preserve">廃棄の場合に備品異動申請画面には、不用決定理由、処分方法、不用品・処分年月日、不用品・処分通知番号の記入欄があること。
</t>
    <rPh sb="12" eb="14">
      <t>ガメン</t>
    </rPh>
    <phoneticPr fontId="2"/>
  </si>
  <si>
    <t xml:space="preserve">締めを解除することにより、備品異動申請や備品メンテナンスができるようなること。
</t>
    <phoneticPr fontId="2"/>
  </si>
  <si>
    <t xml:space="preserve">備品シールは、任意のタイミングで、かつ任意のラベルシールに印字できること。
</t>
    <phoneticPr fontId="2"/>
  </si>
  <si>
    <t xml:space="preserve">備品について検索ができること。該当する備品の画面一覧表示やCSVファイルに出力できること。以下の検索条件が設定できること。また、検索条件の所属欄には検索者自身が所属する部署がデフォルト表示される等、デフォルト値を設定できること。
備品番号、物品コード、所属、所在、金額、重要物品、最終異動日、申請状態、申請の種類、相手方
</t>
    <phoneticPr fontId="2"/>
  </si>
  <si>
    <t xml:space="preserve">1業者に対して工事、委託、物品などの業務それぞれについて複数の希望業種が登録できること。
</t>
    <phoneticPr fontId="2"/>
  </si>
  <si>
    <t xml:space="preserve">業者情報は、登録されているが未審査でまだ指名できない仮登録と、審査済みで指名できる完了の2つの状態で管理できること。
</t>
    <phoneticPr fontId="2"/>
  </si>
  <si>
    <t xml:space="preserve">業者情報は各課にて検索することができ、検索結果をCSVファイルに出力できること。
</t>
    <phoneticPr fontId="2"/>
  </si>
  <si>
    <t xml:space="preserve">該当する業者情報だけを画面に一覧表示し、CSVファイルに出力できること。検索条件は業者番号、企業名、地域、業務、業種、格付、点数などを設定できること。
</t>
    <phoneticPr fontId="2"/>
  </si>
  <si>
    <t xml:space="preserve">CSVファイル等のデータを一括入出力することにより、一括して複数の契約管理情報（業者名・品名・契約単価・払出単価等）の登録・修正・削除ができること。
</t>
    <phoneticPr fontId="2"/>
  </si>
  <si>
    <t xml:space="preserve">第1類 紙類の場合、発注の検索ができること。該当する伝票のデータだけを画面に一覧表示したり、CSVファイルに出力できること。
検索条件は伝票番号、所属、起票日、伝票状態、業務、業種、件名、金額、物品コード、グリーン購入法などを指定できること。
</t>
    <phoneticPr fontId="2"/>
  </si>
  <si>
    <t xml:space="preserve">金額欄は、13桁以上とし、自動的にカンマ編集されること。
</t>
    <rPh sb="0" eb="3">
      <t>キンガクラン</t>
    </rPh>
    <rPh sb="7" eb="8">
      <t>ケタ</t>
    </rPh>
    <rPh sb="8" eb="10">
      <t>イジョウ</t>
    </rPh>
    <rPh sb="13" eb="16">
      <t>ジドウテキ</t>
    </rPh>
    <rPh sb="20" eb="22">
      <t>ヘンシュウ</t>
    </rPh>
    <phoneticPr fontId="2"/>
  </si>
  <si>
    <t xml:space="preserve">相手方管理機能を使用せず、支出負担行為時に直接入力した相手方情報が、支出命令を作成する段階で変更になっていた場合、最新の相手方情報に修正できること。
</t>
    <rPh sb="0" eb="5">
      <t>アイテガタカンリ</t>
    </rPh>
    <rPh sb="5" eb="7">
      <t>キノウ</t>
    </rPh>
    <rPh sb="8" eb="10">
      <t>シヨウ</t>
    </rPh>
    <rPh sb="21" eb="25">
      <t>チョクセツニュウリョク</t>
    </rPh>
    <rPh sb="66" eb="68">
      <t>シュウセイ</t>
    </rPh>
    <phoneticPr fontId="2"/>
  </si>
  <si>
    <t>機構改革</t>
    <rPh sb="0" eb="4">
      <t>キコウカイカク</t>
    </rPh>
    <phoneticPr fontId="2"/>
  </si>
  <si>
    <t>予算を持っていない課：直属的な業務のみを担当し、予算要求・執行を行わない課</t>
    <phoneticPr fontId="2"/>
  </si>
  <si>
    <t xml:space="preserve">会計課の電子決裁実施後、一時流用の金額等の確定処理をシステム上で行うこと。
</t>
    <phoneticPr fontId="2"/>
  </si>
  <si>
    <t xml:space="preserve">調定で発行される納入通知書に印字される公印は、仙台市長・区長・教育委員会から選択できること。
</t>
    <rPh sb="31" eb="36">
      <t>キョウイクイインカイ</t>
    </rPh>
    <phoneticPr fontId="2"/>
  </si>
  <si>
    <t xml:space="preserve">歳計外現金受入伝票と合わせて発行される納付書兼領収書に印字される公印は、起票者の所属により、市長・区長・教育委員会から自動で初期選択されること。
</t>
    <phoneticPr fontId="2"/>
  </si>
  <si>
    <t xml:space="preserve">払出単価は整数部7桁、小数部3桁とすること。
</t>
    <phoneticPr fontId="2"/>
  </si>
  <si>
    <t>（補足）別添2.現行・次期業務フロー図_09_資金管理_当座借越契約に基づく借入金（返済）を参照。</t>
    <rPh sb="1" eb="3">
      <t>ホソク</t>
    </rPh>
    <phoneticPr fontId="2"/>
  </si>
  <si>
    <t xml:space="preserve">（補足）別添2.現行・次期業務フロー図_09_資金管理_資金収支予測を参照。
</t>
    <rPh sb="1" eb="3">
      <t>ホソク</t>
    </rPh>
    <phoneticPr fontId="2"/>
  </si>
  <si>
    <t xml:space="preserve">財政権限がなくとも、各課の予算を取りまとめる部署の担当者が担当する部署についての査定を行えること。
</t>
    <phoneticPr fontId="2"/>
  </si>
  <si>
    <t xml:space="preserve">人事給与システム等により外部で積算された予算データをCSVファイルで取り込み、一括して予算査定が行えること。
</t>
    <phoneticPr fontId="2"/>
  </si>
  <si>
    <t xml:space="preserve">人事給与システム等の外部のシステムへ引き渡すために、当初及び現計予算のデータをCSVファイルに出力できること。
</t>
    <phoneticPr fontId="2"/>
  </si>
  <si>
    <t>必須</t>
    <phoneticPr fontId="2"/>
  </si>
  <si>
    <t>機能内容</t>
    <rPh sb="0" eb="4">
      <t>キノウナイヨウ</t>
    </rPh>
    <phoneticPr fontId="2"/>
  </si>
  <si>
    <t>要件区分</t>
    <rPh sb="0" eb="4">
      <t>ヨウケンクブン</t>
    </rPh>
    <phoneticPr fontId="2"/>
  </si>
  <si>
    <t xml:space="preserve">事業ごと、細節ごとに設定された統計区分を細々節に自動設定できること。
</t>
    <phoneticPr fontId="2"/>
  </si>
  <si>
    <t xml:space="preserve">自動設定された統計区分は必要に応じて画面から修正できること。
</t>
    <phoneticPr fontId="2"/>
  </si>
  <si>
    <t>事業体系</t>
    <phoneticPr fontId="2"/>
  </si>
  <si>
    <t xml:space="preserve">予算事業の属性情報として、会計、款、項、目を持っており、予算事業を入力すれば、会計、款、項、目を自動的に表示すること。
</t>
    <phoneticPr fontId="2"/>
  </si>
  <si>
    <t xml:space="preserve">過去に作成した流用伝票の取引内容や金額を再利用し、必要なところだけを修正して新たな伝票として作成できること。
</t>
    <phoneticPr fontId="2"/>
  </si>
  <si>
    <t>歳入事項別明細書</t>
    <rPh sb="0" eb="2">
      <t>サイニュウ</t>
    </rPh>
    <rPh sb="2" eb="4">
      <t>ジコウ</t>
    </rPh>
    <rPh sb="4" eb="5">
      <t>ベツ</t>
    </rPh>
    <rPh sb="5" eb="8">
      <t>メイサイショ</t>
    </rPh>
    <phoneticPr fontId="2"/>
  </si>
  <si>
    <t>歳入決算書</t>
    <rPh sb="0" eb="2">
      <t>サイニュウ</t>
    </rPh>
    <rPh sb="2" eb="5">
      <t>ケッサンショ</t>
    </rPh>
    <phoneticPr fontId="2"/>
  </si>
  <si>
    <t xml:space="preserve">決算書の集計処理時及び任意の時点のスナップショットをn回分保存し、最新の状態との差分を表示できること。
</t>
    <phoneticPr fontId="2"/>
  </si>
  <si>
    <t xml:space="preserve">決算書のページ番号は、何ページからの連番とするかを任意に指定できること。
</t>
    <phoneticPr fontId="2"/>
  </si>
  <si>
    <t xml:space="preserve">支払方法別日計表は支払実績のみで集計するか、支払予定を含めて集計するかを選択できること。
</t>
    <phoneticPr fontId="2"/>
  </si>
  <si>
    <t xml:space="preserve">併用決裁の場合、紙の添付文書に添える管理票（文書を特定する番号、起案内容、送付ルート（所属、役職、氏名）、二次元コード等を印字）を出力する等の方法により、関連する電子決裁の処理画面を容易に特定できること。
</t>
    <phoneticPr fontId="2"/>
  </si>
  <si>
    <t xml:space="preserve">複数添付したデータの表示順を変更できること。
</t>
    <phoneticPr fontId="2"/>
  </si>
  <si>
    <t xml:space="preserve">歳入予算科目や事業ごとに査定担当者を設定でき、査定担当分のみを表示できること。
</t>
    <phoneticPr fontId="2"/>
  </si>
  <si>
    <t xml:space="preserve">各課で款ごとの前年度の収入実績データを参考にしながら年間収入予定を款、月ごとに入力できること。
</t>
    <rPh sb="33" eb="34">
      <t>カン</t>
    </rPh>
    <rPh sb="35" eb="36">
      <t>ツキ</t>
    </rPh>
    <rPh sb="39" eb="41">
      <t>ニュウリョク</t>
    </rPh>
    <phoneticPr fontId="2"/>
  </si>
  <si>
    <t xml:space="preserve">複数科目支出命令、複数科目支出負担行為兼支出命令について一度に精算できる複数科目精算の機能を有すること。
</t>
    <phoneticPr fontId="2"/>
  </si>
  <si>
    <t xml:space="preserve">相手方管理機能を使用せず、請求書の内容を直接入力する場合、住所及び代表者氏名の入力は任意とし、入力が不要である旨のアラートが表示されること。（アラートの表示のみで、処理は継続できること。）
</t>
    <rPh sb="76" eb="78">
      <t>ヒョウジ</t>
    </rPh>
    <rPh sb="82" eb="84">
      <t>ショリ</t>
    </rPh>
    <rPh sb="85" eb="87">
      <t>ケイゾク</t>
    </rPh>
    <phoneticPr fontId="2"/>
  </si>
  <si>
    <t xml:space="preserve">執行停止（配当留保額）について、財政部門が細々節単位でCSVファイルでの一括入出力できること。
</t>
    <rPh sb="23" eb="24">
      <t>セツ</t>
    </rPh>
    <phoneticPr fontId="2"/>
  </si>
  <si>
    <t>文書管理</t>
    <rPh sb="0" eb="2">
      <t>ブンショ</t>
    </rPh>
    <rPh sb="2" eb="4">
      <t>カンリ</t>
    </rPh>
    <phoneticPr fontId="2"/>
  </si>
  <si>
    <t xml:space="preserve">総務省の中間標準レイアウトによるデータ移行ができること。なお、システムからの出力データを総務省の中間標準レイアウトに変換することでの対応も可とする。
</t>
    <rPh sb="38" eb="40">
      <t>シュツリョク</t>
    </rPh>
    <rPh sb="58" eb="60">
      <t>ヘンカン</t>
    </rPh>
    <rPh sb="66" eb="68">
      <t>タイオウ</t>
    </rPh>
    <rPh sb="69" eb="70">
      <t>カ</t>
    </rPh>
    <phoneticPr fontId="2"/>
  </si>
  <si>
    <t>任意</t>
    <rPh sb="0" eb="2">
      <t>ニンイ</t>
    </rPh>
    <phoneticPr fontId="2"/>
  </si>
  <si>
    <t xml:space="preserve">各種メンテナンス（年度切替作業・新年度予算対応等）やシステム負荷対策として、システムの設定により、一時的に特定権限ユーザのみが自席庁内LAN端末で作業できるよう、一般ユーザのログインを抑止したり、ログインユーザ数の制限を設けることができること。なお、システムに機能を有していない場合でも別途同様のことが実現可能であれば要件を満たすものとする。
</t>
    <phoneticPr fontId="2"/>
  </si>
  <si>
    <t xml:space="preserve">大量データの検索による性能の劣化を考慮して、一覧画面への表示件数およびCSVファイルでの一括出力の上限件数をそれぞれ設定できること。
</t>
    <phoneticPr fontId="2"/>
  </si>
  <si>
    <t xml:space="preserve">本市で使用しない機能については、操作画面上で非表示とする等、誤って使用しないような制御、または画面表示を行えること。
</t>
    <phoneticPr fontId="2"/>
  </si>
  <si>
    <t>データの検索結果は画面上で各列、昇順・降順の並び替えが容易にできること。</t>
  </si>
  <si>
    <t xml:space="preserve">文書事務総括課によって文書分類の登録及び全庁共通の分類の管理ができること。また、必要に応じて各課の文書主任権限を有する職員にて分類の管理もできること。
</t>
    <phoneticPr fontId="2"/>
  </si>
  <si>
    <t xml:space="preserve">公文書ファイルが歴史的公文書か否かを選択できること。
</t>
    <rPh sb="0" eb="3">
      <t>コウブンショ</t>
    </rPh>
    <phoneticPr fontId="2"/>
  </si>
  <si>
    <t xml:space="preserve">各課が公文書ファイルを公文書館への移管または廃棄を選別でき、その登録は個別及び一括でできること。その結果についてはExcelやCSV形式等のデータに出力できること。
また、公文書館ではその確認・選別ができること。
</t>
    <phoneticPr fontId="2"/>
  </si>
  <si>
    <t xml:space="preserve">本調達（業務）により電子化がなされるため、将来的に公文書館目録システムへ目録情報及び電子添付文書を受け渡すためのデータを一括出力できること。
</t>
    <phoneticPr fontId="2"/>
  </si>
  <si>
    <t xml:space="preserve">公文書館に移管された情報を検索、出力できること。
</t>
    <phoneticPr fontId="2"/>
  </si>
  <si>
    <t xml:space="preserve">文書番号は一定のルール（文書記号を付する、関連付けが必要な文書は枝番を利用する等）に基づき、自動採番、文書番号の予約等、効率的に設定できること。
</t>
    <phoneticPr fontId="2"/>
  </si>
  <si>
    <t xml:space="preserve">起案時等に、文書番号採番を必須・任意の設定ができる、手入力で任意の登録ができる等、柔軟性を持たせること。また、年度を遡り、前年度の番号で採番したり、新年度の文書を先付作成するために、新年度の番号で採番することもできること。
</t>
    <phoneticPr fontId="2"/>
  </si>
  <si>
    <t xml:space="preserve">廃棄処理は、予め設定した単位（公文書ファイル単位、保存箱単位）を指定したうえで、添付文書も含めて廃棄、一括廃棄ができること。
</t>
    <phoneticPr fontId="2"/>
  </si>
  <si>
    <t xml:space="preserve">廃棄処理は保存終期の自動計算や、歴史的公文書である公文書は廃棄対象外になる等、効率的に操作できること。
</t>
    <phoneticPr fontId="2"/>
  </si>
  <si>
    <t xml:space="preserve">廃棄処理を実行し、電子文書が削除された後でも、廃棄した公文書ファイル一覧を出力できること。
</t>
    <phoneticPr fontId="2"/>
  </si>
  <si>
    <t xml:space="preserve">各課の起案等の決裁履歴は会計担当部署・契約担当部署・監査担当部署等で審査時等に確認できるとともに、審査時以外でも本市の定められた文書保存期間中の当該データは随時照会できること。
</t>
    <phoneticPr fontId="2"/>
  </si>
  <si>
    <t xml:space="preserve">決裁ルートは、直列ルート・並列ルートいずれにも対応できること。
</t>
  </si>
  <si>
    <t xml:space="preserve">担当者ごと等であらかじめ設定された決裁ルートを⾃動で設定できること。⾃動設定されるルートの変更もできること。決裁回議中に、決裁ルートの追加、修正等ができること。
</t>
  </si>
  <si>
    <t xml:space="preserve">複数の添付ファイルを一括アップロードできること。
</t>
    <phoneticPr fontId="2"/>
  </si>
  <si>
    <t xml:space="preserve">添付するデータを、ドラッグ&amp;ドロップでアップロードできること。
</t>
    <phoneticPr fontId="2"/>
  </si>
  <si>
    <t xml:space="preserve">添付したデータの内容を展開・編集する際は、クライアント側の端末へのダウンロードをせずにシステム画面上から直接展開・編集もできること。（ダウンロード及び再アップロード作業を必要としないこと。）なお、添付文書の直接編集では、Microsoft Excel、Word、PowerPointのアプリケーションをサポートすること。
</t>
  </si>
  <si>
    <t xml:space="preserve">会計部門における電子審査処理は、各課での決裁処理に比べて処理対象件数が極めて多いため、電子審査専用の画面機能を用意すること。
</t>
    <phoneticPr fontId="2"/>
  </si>
  <si>
    <t xml:space="preserve">併用決裁の場合、紙の添付文書に添える管理票に印字された二次元コードを読み取る等の方法により、該当する審査画面を容易に表示できること。
</t>
    <phoneticPr fontId="2"/>
  </si>
  <si>
    <t xml:space="preserve">歳入の款、項、目、節、細節のスライドをとりまとめ課で行えること。
</t>
    <phoneticPr fontId="2"/>
  </si>
  <si>
    <t xml:space="preserve">補正予算編成によらない年度途中の予算科目の新設ができること。
</t>
  </si>
  <si>
    <t xml:space="preserve">歳出予算要求時の仮事業の登録・修正・削除は財政部門でのみ操作できること。
（同様の科目の二重登録防止のため各課では操作できないようにする。）
</t>
    <phoneticPr fontId="2"/>
  </si>
  <si>
    <t xml:space="preserve">歳入の複数の細々節から歳出の複数の事業へｍ：ｎの充当ができること。
</t>
    <phoneticPr fontId="2"/>
  </si>
  <si>
    <t xml:space="preserve">経費区分※ごとに予算要求の要求上限額を設定できること。
※各部局が予算を要求する際の設定区分であり、一般経費や変動経費、重点配分経費等がある。これらをシステム上でフラグ立て（細細節レベル）することで区分管理する。
＜具体例（理想形）＞
・●●局において、一般経費のフラグを立てた細細節の合計が、当該局の要求上限額の●億円（局により上限は異なる）を超えて要求（システム入力）できない仕組みにするようなイメージ。
※上記が難しい場合は、単純に全ての細細節に対し、任意で経費区分フラグ（1～12）を立てられることが望ましい。
</t>
    <phoneticPr fontId="2"/>
  </si>
  <si>
    <t>予算編成</t>
  </si>
  <si>
    <t xml:space="preserve">査定額について財政部門でCSVファイルでの一括入力できること。
</t>
    <phoneticPr fontId="2"/>
  </si>
  <si>
    <t xml:space="preserve">予算書はプリンタからの直接印刷（紙）だけではなく、Excelファイル及びPDFファイルのいずれでも出力でき、プレビュー及び印刷できること。
</t>
    <phoneticPr fontId="2"/>
  </si>
  <si>
    <t xml:space="preserve">事項別明細書の説明欄は出力パターンをパラメータで制御できること。
</t>
    <phoneticPr fontId="2"/>
  </si>
  <si>
    <t xml:space="preserve">歳出事項別明細書は一般会計の場合、款・項で改ページを行うこと。
</t>
    <phoneticPr fontId="2"/>
  </si>
  <si>
    <t xml:space="preserve">歳出事項別明細書は特別会計の場合、款・項で改ページを行わないこと。
</t>
    <phoneticPr fontId="2"/>
  </si>
  <si>
    <t xml:space="preserve">歳入/歳出第1表の合計行は固定位置(出力頁の最下部)ではなく、明細行の直下に出力できること。
</t>
  </si>
  <si>
    <t xml:space="preserve">歳入/歳出総括表の合計行は固定位置(出力頁の最下部)ではなく、明細行の直下に出力できること。
</t>
  </si>
  <si>
    <t xml:space="preserve">歳出総括表の財源内訳欄には、補正の財源内訳額（増減）ではなく、補正後の金額を出力できること。
</t>
  </si>
  <si>
    <t xml:space="preserve">逓時繰越、繰越明許、事故繰越の繰越額の追加や引き上げができること。
</t>
    <phoneticPr fontId="2"/>
  </si>
  <si>
    <t xml:space="preserve">日付の入力は直接入力のほかカレンダーから選択入力ができること。
</t>
  </si>
  <si>
    <t xml:space="preserve">伝票には、起票者の所属、所属コード及び氏名を自動的に印刷すること。
</t>
    <rPh sb="12" eb="14">
      <t>ショゾク</t>
    </rPh>
    <rPh sb="17" eb="18">
      <t>オヨ</t>
    </rPh>
    <phoneticPr fontId="2"/>
  </si>
  <si>
    <t xml:space="preserve">伝票や納入通知書の複数回の再印刷ができること。
</t>
  </si>
  <si>
    <t xml:space="preserve">（他課から受信した文書などの）添付資料が複数ある場合、システムから一括でダウンロードできること。
</t>
    <phoneticPr fontId="2"/>
  </si>
  <si>
    <t xml:space="preserve">過去（過年度含む）に作成した伺等を呼び出し（複写し）、必要なところだけを修正して新たな伺等として起案できること。
</t>
  </si>
  <si>
    <t xml:space="preserve">過去（過年度含む）に作成した伝票を呼び出し（複写し）、必要なところだけを修正して新たな伝票として作成できること。
</t>
  </si>
  <si>
    <t xml:space="preserve">誤った処理を行わないように歳出の細節ごとに支出負担行為、支出負担行為兼支出命令、執行伺の可否を設定できること。
</t>
  </si>
  <si>
    <t xml:space="preserve">執行伺時の伺い分（概要欄等）は、5000文字以上登録できること。
なお、伺い文（本文）の中にあらかじめ下記の6項目が入力された状態にすること。
1　決定を求める内容
2　当該内容の必要性
3　当該内容の合理性又は妥当性
4　事業費が適当又は妥当である理由及びその根拠
5　起案に至る重要な経過
6　その他事案により特に必要な事項
</t>
    <phoneticPr fontId="2"/>
  </si>
  <si>
    <t xml:space="preserve">各課の相手方申請は、とりまとめ課で承認後に利用できるようになること。
</t>
  </si>
  <si>
    <t xml:space="preserve">伝票起票時には、各課が相手方に登録された口座番号から選択できること。
</t>
    <rPh sb="11" eb="14">
      <t>アイテガタ</t>
    </rPh>
    <rPh sb="15" eb="17">
      <t>トウロク</t>
    </rPh>
    <phoneticPr fontId="2"/>
  </si>
  <si>
    <t xml:space="preserve">CSVファイル等のデータを一括入出力することにより、一括して複数相手方の登録・修正・削除ができること。
</t>
  </si>
  <si>
    <t xml:space="preserve">分割納付の調定は最大13回で行えること。回数分の納入通知書を作成できること。
</t>
  </si>
  <si>
    <t xml:space="preserve">作成済みの納入通知書等（納入通知書兼領収書・納付書・納入済通知書）を、調定額を変更せずに複数の納入通知書に分割して再作成できること。
</t>
    <phoneticPr fontId="2"/>
  </si>
  <si>
    <t xml:space="preserve">繰越調定する単位は歳入予算科目の細々節レベルごとに設定できること。
</t>
    <phoneticPr fontId="2"/>
  </si>
  <si>
    <t xml:space="preserve">還付伺と還付命令は別々に起票するか同時に起票するか選択できること。
</t>
    <phoneticPr fontId="2"/>
  </si>
  <si>
    <t xml:space="preserve">他システムから出力した収納データ（CSVファイル等）、または当該データを加工したものを一括取込みすることにより、収納処理できること。
</t>
    <phoneticPr fontId="2"/>
  </si>
  <si>
    <t xml:space="preserve">納入（返納）済通知書のバーコードの読み取りにより収納処理を行う場合は、画面に当該日の収納件数、金額等の必要な情報を出力できること。
</t>
    <phoneticPr fontId="2"/>
  </si>
  <si>
    <t xml:space="preserve">財務会計システムから出力された納入（返納）通知書等（納入通知書兼領収書・納付書・納入済通知書）について、指定金融機関から提供される納入済みデータをもとに、財務会計システム上で一括消込(納付書一括消込)できること。
</t>
  </si>
  <si>
    <t xml:space="preserve">納付書一括消込機能については、以下の納入（返納）通知書等（納入通知書兼領収書・納付書・納入済通知書）を対象とし、かつ纏めて処理できること。
歳入調定、歳入還付戻入、歳出戻入、歳出控除、歳計外受入、歳計外戻入
</t>
    <phoneticPr fontId="2"/>
  </si>
  <si>
    <t xml:space="preserve">本市に導入されている個別システムと連携し、調定データ、調定変更データ、収入更正または振替充当データ（例えば、税務システムであれば、過誤納金発生による他税目充当処理データ）、不納欠損データ、及び還付未済データの一括取込みできること。取込んだ結果を決裁用の伝票の様式で出力できること。
</t>
  </si>
  <si>
    <t xml:space="preserve">適切な支払期限管理のため、請求日・支払期限・支払指定日・支払日を管理できること。（各用語の考え方については、「別添2. 現行・次期業務フロー_05_歳出管理」の歳出管理_補足シートを参考にすること。）
</t>
    <rPh sb="0" eb="2">
      <t>テキセツ</t>
    </rPh>
    <rPh sb="3" eb="7">
      <t>シハライキゲン</t>
    </rPh>
    <rPh sb="7" eb="9">
      <t>カンリ</t>
    </rPh>
    <rPh sb="13" eb="16">
      <t>セイキュウビ</t>
    </rPh>
    <rPh sb="17" eb="21">
      <t>シハライキゲン</t>
    </rPh>
    <rPh sb="22" eb="27">
      <t>シハライシテイビ</t>
    </rPh>
    <rPh sb="28" eb="31">
      <t>シハライビ</t>
    </rPh>
    <rPh sb="32" eb="34">
      <t>カンリ</t>
    </rPh>
    <rPh sb="41" eb="44">
      <t>カクヨウゴ</t>
    </rPh>
    <rPh sb="45" eb="46">
      <t>カンガ</t>
    </rPh>
    <rPh sb="47" eb="48">
      <t>カタ</t>
    </rPh>
    <rPh sb="91" eb="93">
      <t>サンコウ</t>
    </rPh>
    <phoneticPr fontId="2"/>
  </si>
  <si>
    <t xml:space="preserve">執行伺が作成できること。執行伺が起票されている場合、支出負担行為額の入力は、執行伺額の範囲内でのみできること。
</t>
  </si>
  <si>
    <t xml:space="preserve">執行伺の起票の後、支出負担行為兼支出命令を起票する場合の命令額の入力は、執行伺額の範囲内でのみできること。また、執行伺額の範囲内であれば、複数の伝票を起票できること。
</t>
  </si>
  <si>
    <t xml:space="preserve">契約課契約の場合、担当課による契約締結の依頼、及び契約課による契約締結結果の連絡に係る起票、修正、取消、再発行および照会ができること。
</t>
  </si>
  <si>
    <t xml:space="preserve">Excel等で作成したデータを一括して取込み、複数の相手方を指定した支出負担行為が起票できること。
</t>
  </si>
  <si>
    <t xml:space="preserve">検査登録をシステムでできること。（物品検査を想定しているが、工事や委託等、その他の区分にも共通的に利用可能であれば、その旨提案すること。）
</t>
  </si>
  <si>
    <t xml:space="preserve">複数科目の支出負担行為を元に複数科目支出命令が作成できること。
</t>
    <phoneticPr fontId="2"/>
  </si>
  <si>
    <t xml:space="preserve">ひとつの支出負担行為に対して、複数の支出命令を登録できること。
</t>
    <phoneticPr fontId="2"/>
  </si>
  <si>
    <t xml:space="preserve">控除を伴う支出命令の場合、控除分に関して、MPN標準帳票に準拠した納付書等（納付書兼領収書・納付書・納入済通知書）が作成できること。
</t>
    <phoneticPr fontId="2"/>
  </si>
  <si>
    <t xml:space="preserve">支出命令における電子決裁時に、電子審査における審査項目のチェックボックスを表示させる等の方法により、入力誤りや添付文書の誤りを防止できること。
</t>
    <rPh sb="0" eb="4">
      <t>シシュツメイレイ</t>
    </rPh>
    <rPh sb="8" eb="13">
      <t>デンシケッサイジ</t>
    </rPh>
    <rPh sb="15" eb="19">
      <t>デンシシンサ</t>
    </rPh>
    <rPh sb="37" eb="39">
      <t>ヒョウジ</t>
    </rPh>
    <rPh sb="42" eb="43">
      <t>トウ</t>
    </rPh>
    <rPh sb="44" eb="46">
      <t>ホウホウ</t>
    </rPh>
    <rPh sb="50" eb="52">
      <t>ニュウリョク</t>
    </rPh>
    <rPh sb="52" eb="53">
      <t>アヤマ</t>
    </rPh>
    <rPh sb="55" eb="59">
      <t>テンプブンショ</t>
    </rPh>
    <rPh sb="60" eb="61">
      <t>アヤマ</t>
    </rPh>
    <rPh sb="63" eb="65">
      <t>ボウシ</t>
    </rPh>
    <phoneticPr fontId="2"/>
  </si>
  <si>
    <t xml:space="preserve">Excel等で作成したデータを一括して取込み、複数の相手方を指定した支出命令が起票できること。
</t>
  </si>
  <si>
    <t xml:space="preserve">一定の金額を超える支出命令を作成する場合は、月間支出予定で登録した支出予定番号を入力しなければ起票できない制限が掛けられること。
</t>
    <phoneticPr fontId="2"/>
  </si>
  <si>
    <t xml:space="preserve">一定の金額を超える兼命令を作成する場合は、月間支出予定で登録した支出予定番号を入力しなければ起票できない制限が掛けられること。
</t>
    <phoneticPr fontId="2"/>
  </si>
  <si>
    <t xml:space="preserve">用務終了日・履行確認日は以下の条件とし、エラーチェックできること。
支払日　≦　用務終了日・履行完了日　≦　起票
</t>
    <rPh sb="34" eb="37">
      <t>シハライビ</t>
    </rPh>
    <phoneticPr fontId="2"/>
  </si>
  <si>
    <t xml:space="preserve">「口座振替明細書」は本庁会計課、各区会計課に分けて出力できること。
</t>
    <phoneticPr fontId="2"/>
  </si>
  <si>
    <t xml:space="preserve">伝票のバーコードの読み取りにより支払処理を行う場合は、画面に当該日の支払件数、金額等の必要な情報を出力できること。
</t>
  </si>
  <si>
    <t xml:space="preserve">支払処理を実行した単位に「支払通知書（表紙）」を出力できること。
</t>
    <phoneticPr fontId="2"/>
  </si>
  <si>
    <t xml:space="preserve">支払処理後、支出命令伝票上に支払日が記載される、または別途支払証明書が出力可能になる等の方法により、支払証憑を出力できること。
</t>
    <rPh sb="0" eb="5">
      <t>シハライショリゴ</t>
    </rPh>
    <rPh sb="6" eb="13">
      <t>シシュツメイレイデンピョウジョウ</t>
    </rPh>
    <rPh sb="14" eb="17">
      <t>シハライビ</t>
    </rPh>
    <rPh sb="18" eb="20">
      <t>キサイ</t>
    </rPh>
    <rPh sb="27" eb="29">
      <t>ベット</t>
    </rPh>
    <rPh sb="29" eb="31">
      <t>シハライ</t>
    </rPh>
    <rPh sb="31" eb="34">
      <t>ショウメイショ</t>
    </rPh>
    <rPh sb="35" eb="37">
      <t>シュツリョク</t>
    </rPh>
    <rPh sb="37" eb="39">
      <t>カノウ</t>
    </rPh>
    <rPh sb="42" eb="43">
      <t>トウ</t>
    </rPh>
    <rPh sb="44" eb="46">
      <t>ホウホウ</t>
    </rPh>
    <rPh sb="50" eb="52">
      <t>シハライシハライ</t>
    </rPh>
    <rPh sb="55" eb="57">
      <t>シュツリョク</t>
    </rPh>
    <phoneticPr fontId="2"/>
  </si>
  <si>
    <t xml:space="preserve">支払不能となった支出命令書を容易に検索でき、会計課において担当課への調査依頼及び調査結果の受領ができること。
</t>
    <phoneticPr fontId="2"/>
  </si>
  <si>
    <t xml:space="preserve">支払不能により戻入した支出命令書や、戻入をせずに再振込をした支出命令書を容易に判別できるようにすること。（支出命令伝票上に表示されることを想定しているが、その他の方法があれば提案すること。）
</t>
    <rPh sb="0" eb="2">
      <t>シハラ</t>
    </rPh>
    <rPh sb="2" eb="4">
      <t>フノウ</t>
    </rPh>
    <rPh sb="18" eb="20">
      <t>レイニュウ</t>
    </rPh>
    <rPh sb="24" eb="27">
      <t>サイフリコミ</t>
    </rPh>
    <rPh sb="30" eb="35">
      <t>シシュツメイレイショ</t>
    </rPh>
    <rPh sb="36" eb="38">
      <t>ヨウイ</t>
    </rPh>
    <rPh sb="53" eb="59">
      <t>シシュツメイレイデンピョウ</t>
    </rPh>
    <rPh sb="59" eb="60">
      <t>ジョウ</t>
    </rPh>
    <rPh sb="61" eb="63">
      <t>ヒョウジ</t>
    </rPh>
    <rPh sb="69" eb="71">
      <t>ソウテイ</t>
    </rPh>
    <rPh sb="79" eb="80">
      <t>ホカ</t>
    </rPh>
    <rPh sb="81" eb="83">
      <t>ホウホウ</t>
    </rPh>
    <rPh sb="87" eb="89">
      <t>テイアン</t>
    </rPh>
    <phoneticPr fontId="2"/>
  </si>
  <si>
    <t xml:space="preserve">各課契約の場合、契約締結結果を入力し、契約内容を確定できること。（契約処理）
</t>
    <rPh sb="0" eb="2">
      <t>カクカ</t>
    </rPh>
    <rPh sb="2" eb="4">
      <t>ケイヤク</t>
    </rPh>
    <rPh sb="5" eb="7">
      <t>バアイ</t>
    </rPh>
    <rPh sb="8" eb="10">
      <t>ケイヤク</t>
    </rPh>
    <rPh sb="10" eb="12">
      <t>テイケツ</t>
    </rPh>
    <rPh sb="12" eb="14">
      <t>ケッカ</t>
    </rPh>
    <rPh sb="15" eb="17">
      <t>ニュウリョク</t>
    </rPh>
    <rPh sb="19" eb="21">
      <t>ケイヤク</t>
    </rPh>
    <rPh sb="21" eb="23">
      <t>ナイヨウ</t>
    </rPh>
    <rPh sb="24" eb="26">
      <t>カクテイ</t>
    </rPh>
    <rPh sb="33" eb="37">
      <t>ケイヤクショリ</t>
    </rPh>
    <phoneticPr fontId="2"/>
  </si>
  <si>
    <t xml:space="preserve">契約締結時のデータをもとに支出負担行為を作成できること。
</t>
  </si>
  <si>
    <t xml:space="preserve">給与システムから連携される給与科目コードをもとに、財務会計システム上で取り扱う報酬・給料・職員手当の各科目コードに変換できること。
</t>
    <phoneticPr fontId="2"/>
  </si>
  <si>
    <t xml:space="preserve">臨時職員（会計年度任用職員、臨時的任用職員）についても、給与システムから連携される給与科目コードをもとに、財務会計システム上で取り扱う報酬・給料・職員手当の各科目コードに変換できること。
</t>
    <phoneticPr fontId="2"/>
  </si>
  <si>
    <t xml:space="preserve">臨時職員（会計年度任用職員、臨時的任用職員）についても、給与システムから連携された賃金データを取り込み、支出命令書を起票できること。
</t>
    <rPh sb="58" eb="60">
      <t>キヒョウ</t>
    </rPh>
    <phoneticPr fontId="2"/>
  </si>
  <si>
    <t xml:space="preserve">歳入歳出外現金の科目は、3階層で管理ができること。
</t>
  </si>
  <si>
    <t xml:space="preserve">会計部門等、特定の所属については、設定により全ての課の執行ができること。
</t>
    <rPh sb="25" eb="26">
      <t>カ</t>
    </rPh>
    <rPh sb="27" eb="29">
      <t>シッコウ</t>
    </rPh>
    <phoneticPr fontId="16"/>
  </si>
  <si>
    <t xml:space="preserve">任意な整理番号を入力できること。伝票検索の条件に指定できること。
</t>
    <phoneticPr fontId="2"/>
  </si>
  <si>
    <t xml:space="preserve">3月31日を待たなくても、年度切替を行うことができること。
</t>
  </si>
  <si>
    <t xml:space="preserve">収納システムの収納データの一括取込みにより収納処理ができること。
</t>
    <phoneticPr fontId="2"/>
  </si>
  <si>
    <t xml:space="preserve">指定金融機関に提出が必要となる振替書・振替済通知書・振替命令書等については、会計部門にて振替日ごとに一括出力・印刷できること。
</t>
    <phoneticPr fontId="2"/>
  </si>
  <si>
    <t xml:space="preserve">歳入の収入額と歳入歳出外現金の受入額の振替伝票を作成できること。
</t>
    <phoneticPr fontId="2"/>
  </si>
  <si>
    <t xml:space="preserve">歳出の支出額と歳入歳出外現金の払出額の振替伝票を作成できること。
</t>
    <phoneticPr fontId="2"/>
  </si>
  <si>
    <t xml:space="preserve">歳出の支出額と歳入歳出外現金の受入額の振替伝票を作成できること。
</t>
    <phoneticPr fontId="2"/>
  </si>
  <si>
    <t xml:space="preserve">歳入歳出外現金の科目間の払出額と受入額の振替伝票を作成できること。
</t>
    <phoneticPr fontId="2"/>
  </si>
  <si>
    <t xml:space="preserve">歳入歳出外現金の受入額と歳入の収入額の振替伝票を作成できること。
</t>
    <phoneticPr fontId="2"/>
  </si>
  <si>
    <t xml:space="preserve">歳入歳出外現金の払出額と歳入の還付額の振替伝票を作成できること。
</t>
    <phoneticPr fontId="2"/>
  </si>
  <si>
    <t xml:space="preserve">歳入歳出外現金の払出額と歳入の収入額の振替伝票を作成できること。
</t>
    <phoneticPr fontId="2"/>
  </si>
  <si>
    <t xml:space="preserve">歳入歳出外現金の受入額と歳出の戻入額の振替伝票を作成できること。
</t>
    <phoneticPr fontId="2"/>
  </si>
  <si>
    <t xml:space="preserve">資金繰りのために、次月等の月間収支予定を全庁的に管理できること。
</t>
    <phoneticPr fontId="2"/>
  </si>
  <si>
    <t xml:space="preserve">とりまとめ課などにおいて、課ごとに入力済みかどうかのステータスが管理（確認）できること。
</t>
    <phoneticPr fontId="2"/>
  </si>
  <si>
    <t xml:space="preserve">振込依頼書をPDFファイルに出力できること。
</t>
  </si>
  <si>
    <t xml:space="preserve">キーワードによる検索は、「かつ」及び「または」を利用し、２つのキーワードを使用した検索ができること。
</t>
  </si>
  <si>
    <t xml:space="preserve">検索を行う場合の日付け（例：支払日、起案日など）の指定は、範囲指定（始期及び終期）とすること（単一の日を指定する場合は、始期・終期とも同一日を入力）。
</t>
    <phoneticPr fontId="2"/>
  </si>
  <si>
    <t xml:space="preserve">前項の検索条件に加え、以下の検索条件を設定できること。
金額、収入率、調定額、収入額、還付額、不納欠損額
</t>
    <phoneticPr fontId="2"/>
  </si>
  <si>
    <t xml:space="preserve">前項の検索条件に加え、以下の検索条件を設定できること。
金額、執行伺額、支出負担行為額の範囲指定、執行率、予算残額
</t>
    <phoneticPr fontId="2"/>
  </si>
  <si>
    <t xml:space="preserve">前項の検索条件に加え、以下の検索条件を設定できること。
取消日
</t>
    <rPh sb="3" eb="7">
      <t>ケンサクジョウケン</t>
    </rPh>
    <rPh sb="8" eb="9">
      <t>クワ</t>
    </rPh>
    <phoneticPr fontId="2"/>
  </si>
  <si>
    <t xml:space="preserve">前項の検索条件に加え、以下の検索条件を設定できること。
取消日、納付書
</t>
    <rPh sb="33" eb="36">
      <t>ノウフショ</t>
    </rPh>
    <phoneticPr fontId="2"/>
  </si>
  <si>
    <t xml:space="preserve">前項の検索条件に加え、以下の検索条件を設定できること。
取引年月日、取消状態
</t>
    <phoneticPr fontId="2"/>
  </si>
  <si>
    <t xml:space="preserve">繰越調定の検索ができること。該当するデータの画面一覧表示やCSVファイルに出力できること。以下の検索条件を設定できること。
過年度分また現年度分、科目単位または納付書単位、年度、所属、予算科目
</t>
    <rPh sb="0" eb="2">
      <t>クリコシ</t>
    </rPh>
    <rPh sb="2" eb="4">
      <t>チョウテイ</t>
    </rPh>
    <rPh sb="5" eb="7">
      <t>ケンサク</t>
    </rPh>
    <rPh sb="14" eb="16">
      <t>ガイトウ</t>
    </rPh>
    <rPh sb="22" eb="24">
      <t>ガメン</t>
    </rPh>
    <rPh sb="24" eb="26">
      <t>イチラン</t>
    </rPh>
    <rPh sb="26" eb="28">
      <t>ヒョウジ</t>
    </rPh>
    <rPh sb="37" eb="39">
      <t>シュツリョク</t>
    </rPh>
    <rPh sb="45" eb="47">
      <t>イカ</t>
    </rPh>
    <rPh sb="48" eb="50">
      <t>ケンサク</t>
    </rPh>
    <rPh sb="50" eb="52">
      <t>ジョウケン</t>
    </rPh>
    <rPh sb="53" eb="55">
      <t>セッテイ</t>
    </rPh>
    <rPh sb="63" eb="66">
      <t>カネンド</t>
    </rPh>
    <rPh sb="66" eb="67">
      <t>ブン</t>
    </rPh>
    <rPh sb="69" eb="70">
      <t>ゲン</t>
    </rPh>
    <rPh sb="70" eb="72">
      <t>ネンド</t>
    </rPh>
    <rPh sb="72" eb="73">
      <t>ブン</t>
    </rPh>
    <rPh sb="74" eb="76">
      <t>カモク</t>
    </rPh>
    <rPh sb="76" eb="78">
      <t>タンイ</t>
    </rPh>
    <rPh sb="81" eb="84">
      <t>ノウフショ</t>
    </rPh>
    <rPh sb="84" eb="86">
      <t>タンイ</t>
    </rPh>
    <rPh sb="87" eb="89">
      <t>ネンド</t>
    </rPh>
    <rPh sb="90" eb="92">
      <t>ショゾク</t>
    </rPh>
    <rPh sb="93" eb="95">
      <t>ヨサン</t>
    </rPh>
    <rPh sb="95" eb="97">
      <t>カモク</t>
    </rPh>
    <phoneticPr fontId="2"/>
  </si>
  <si>
    <t xml:space="preserve">精算伝票の検索においては、用務終了日・履行確認日が表示されること。
</t>
    <phoneticPr fontId="2"/>
  </si>
  <si>
    <t xml:space="preserve">前項の検索条件に加え、以下の検索条件を設定できること。
決裁日、取消日
</t>
    <phoneticPr fontId="2"/>
  </si>
  <si>
    <t xml:space="preserve">歳入科目の予算現額、調定額、収入額などを時系列に出力する歳入予算整理簿をExcelファイルに出力できること。以下の検索条件が設定できること。年度、所属、予算科目
</t>
  </si>
  <si>
    <t xml:space="preserve">歳出科目の配当予算現額、支出負担行為額、配当予算残額などを時系列に出力する歳出予算整理簿をExcelファイルに出力できること。以下の検索条件が設定できること。年度、所属、予算科目
</t>
  </si>
  <si>
    <t xml:space="preserve">歳出予算整理簿について伝票種類が「精算」の「支出負担行為額」および「支払額」に出力する精算額について以下の出力パターンを選択できること。
①「支出負担行為額」および「支払額」にマイナスの精算額を出力する。　
②「支出負担行為額」および「支払額」にプラスの精算額を出力する。　
③「支出負担行為額」は出力せず、「支払額」にプラスの精算額を出力する。
④「支出負担行為額」および「支払額」は出力しない。
</t>
    <phoneticPr fontId="2"/>
  </si>
  <si>
    <t xml:space="preserve">「現金出納簿(日計)」をExcelファイルに出力できること。
</t>
  </si>
  <si>
    <t xml:space="preserve">月計の締め解除を行うと、その月以降の日付で繰上配当、流充用、歳入伝票、歳出伝票、振替、歳計外伝票、一時流用借入の伝票起票が行えるようになること。
</t>
  </si>
  <si>
    <t xml:space="preserve">月締めを行うことで、収支月計総括表、収支月計表が出力できること。
</t>
    <phoneticPr fontId="2"/>
  </si>
  <si>
    <t xml:space="preserve">収支月計総括表、収支月計表では以下の条件をして出力できること。
①会計（範囲指定）
②歳入歳出外現金科目（第1階層の範囲指定）
</t>
  </si>
  <si>
    <t xml:space="preserve">歳入予算執行状況表はExcelファイルでの出力とするが、印刷しやすいようなページ設定、見出し設定がされていること。
</t>
  </si>
  <si>
    <t xml:space="preserve">歳出の予算科目ごとに一覧で出力する歳出予算執行状況表（款項目別）をExcelファイルに出力できること。以下の検索条件が設定できること。
年度、年月、会計、所属、科目レベル（款～細々節）、出力順
</t>
    <phoneticPr fontId="2"/>
  </si>
  <si>
    <t xml:space="preserve">歳出予算執行状況表（事業別）には、統計区分や独自に設定できる任意の区分も出力することで様々な分析ができること。
</t>
  </si>
  <si>
    <t xml:space="preserve">歳出予算執行状況表はExcelファイルでの出力とするが、印刷しやすいようなページ設定、見出し設定がされていること。
</t>
  </si>
  <si>
    <t xml:space="preserve">歳出予算執行状況表は年度当初だけでなく、出納整理期間においてもSLAを遵守する処理時間で帳票出力できること。
</t>
  </si>
  <si>
    <t xml:space="preserve">歳入の伝票ごとに一覧で出力する歳入簿をExcelファイルに出力できること。以下の検索条件が設定できること。
①節別、②細々節別
以下の項目を出力できること。
①決裁日(収入日・支払日)、②伝票種別、③伝票番号、④相手方名、⑤摘要、⑥予算現額、⑦調定額、⑧収入額、⑨不納欠損額、⑩収入未済額
</t>
    <phoneticPr fontId="2"/>
  </si>
  <si>
    <t xml:space="preserve">歳出の伝票ごとに一覧で出力する歳出簿をExcelファイルに出力できること。以下の検索条件が設定できること。
①節別、②細々節別、③事業細々節別
以下の項目を出力できること。
①決裁日（収入日・支払日）、②伝票種別、③伝票番号、④相手方名、⑤摘要、⑥配当予算現額、⑦支出負担行為額、⑧支出命令額、⑨配当予算残額
</t>
  </si>
  <si>
    <t xml:space="preserve">未整理リストは一括及び選択での出力できること。
</t>
  </si>
  <si>
    <t xml:space="preserve">会計別決算総括表、会計別決算総覧、歳入歳出決算書、事項別明細書、実質収支、決算説明書、決算総括説明資料に関する調書の作成が行えること。
</t>
  </si>
  <si>
    <t xml:space="preserve">決算書のページ番号を出力する位置を出力時に以下から選択できること。
①両端　②中央　③出力しない
</t>
    <phoneticPr fontId="2"/>
  </si>
  <si>
    <t xml:space="preserve">会計別決算総括表はExcelファイルに出力できること。
</t>
  </si>
  <si>
    <t xml:space="preserve">歳出決算書は当市の従来の帳票仕様（文字編集・行数・罫線・余白など）に合わせて出力できること。
</t>
  </si>
  <si>
    <t xml:space="preserve">歳出事項別明細書は会計を指定して出力できること。
</t>
  </si>
  <si>
    <t xml:space="preserve">備考欄には予算流用に関する説明が表示されること。
予算流用額（○nn款nn項nn目へ予算流用、○nn款nn項nn目より予算流用）
</t>
    <phoneticPr fontId="2"/>
  </si>
  <si>
    <t xml:space="preserve">予算流用と予備費充用に関する説明は、目レベルの行に表示されること。
（節レベルの行には表示しないこと。）
</t>
    <phoneticPr fontId="2"/>
  </si>
  <si>
    <t xml:space="preserve">一般会計における主要事務事業概要（総括・歳入・歳出）をExcelファイルに出力できること。
</t>
  </si>
  <si>
    <t xml:space="preserve">歳入歳出決算をExcelファイルに出力できること。
</t>
  </si>
  <si>
    <t xml:space="preserve">一般会計実質収支額の推移をExcelファイルに出力できること。
</t>
  </si>
  <si>
    <t xml:space="preserve">歳入決算一覧をExcelファイルに出力できること。
</t>
  </si>
  <si>
    <t xml:space="preserve">款別歳入決算の推移をExcelファイルに出力できること。
</t>
  </si>
  <si>
    <t xml:space="preserve">歳出決算一覧をExcelファイルに出力できること。
</t>
  </si>
  <si>
    <t xml:space="preserve">歳出決算款別比較表をExcelファイルに出力できること。
</t>
  </si>
  <si>
    <t xml:space="preserve">款別歳出決算の推移をExcelファイルに出力できること。
</t>
  </si>
  <si>
    <t xml:space="preserve">財産調書の物品の決算年度中増減内訳をExcelファイルに出力できること。
</t>
  </si>
  <si>
    <t xml:space="preserve">備品調書（車両を除く）集計表をExcelファイルに出力できること。
</t>
  </si>
  <si>
    <t xml:space="preserve">決算総括説明資料は一括及び選択での出力ができること。
</t>
  </si>
  <si>
    <t xml:space="preserve">課及び予算主管課毎に目・事業単位で決算年度の予算額・決算額、前年度決算額、対前年度増減額、執行率等を含む、歳入/歳出予算執行概況をExcelファイルに出力できること。
</t>
  </si>
  <si>
    <t xml:space="preserve">課及び予算主管課毎に歳入決算事項別明細書（細々節別歳入予算執行状況表）をExcelファイルに出力できること。
</t>
  </si>
  <si>
    <t xml:space="preserve">課及び予算主管課毎に歳入（財源区分・細々節単位）より歳出（款項目別事業別細々節単位）へ充当する歳入充当表をExcelファイルに出力できること。
</t>
  </si>
  <si>
    <t xml:space="preserve">課及び予算主管課毎に節単位で前年度決算収入未済額を含む滞納繰越収入状況調をExcelファイルに出力できること。
</t>
  </si>
  <si>
    <t xml:space="preserve">課及び予算主管課毎に目単位かつ事業別で細節単位で予算額・決算額（円単位）を集計し、細々節等の内訳を含む歳出経常・臨時経費決算内訳表をExcelファイルに出力できること。
</t>
  </si>
  <si>
    <t xml:space="preserve">課及び予算主管課毎に款項目細々節単位で繰越区分を含む事業繰越状況調をExcelファイルに出力できること。
</t>
  </si>
  <si>
    <t xml:space="preserve">指定する一定金額以上の不用額について、科目別事業別に予算現額・決算額等を含めた主な不用額調をExcelファイルに出力できること。
</t>
    <phoneticPr fontId="2"/>
  </si>
  <si>
    <t xml:space="preserve">決算年度に係る一定以上の収入未済額を持つ節及び特定の料について、課及び予算主管課単位で決算前年度及び前々年度を含めた収入額や収入未済額等を記載する収入状況及び収入未済額状況調をExcelファイルに出力できること。
年度単位で集計したものとし、現年度/滞納繰越分を区別したうえで、項目は調定額/収入済額/不能欠損額/収入未済額とする他、合計や対前年度増減額/率がわかるものであること。なお、額の単位は円とする。
</t>
    <phoneticPr fontId="2"/>
  </si>
  <si>
    <t xml:space="preserve">予算編成のデータで決算統計の調査表を作成する予算統計ができること。
</t>
    <phoneticPr fontId="2"/>
  </si>
  <si>
    <t xml:space="preserve">予算編成で設定した予算科目の統計区分を決算統計に引き継げること。
</t>
    <phoneticPr fontId="2"/>
  </si>
  <si>
    <t xml:space="preserve">事業充当、細節充当、細々節（統計用マスタの枝番単位）充当が行えること。事業、細節への充当により性質別財源充当が行えること。
</t>
    <phoneticPr fontId="2"/>
  </si>
  <si>
    <t xml:space="preserve">債務負担行為のデータを自動的に取り込み、37表が作成できること。
</t>
    <phoneticPr fontId="2"/>
  </si>
  <si>
    <t xml:space="preserve">基金のデータを自動的に取り込み、29表、97表、98表が作成できること。
</t>
    <phoneticPr fontId="2"/>
  </si>
  <si>
    <t xml:space="preserve">決算統計時に修正した統計区分は、次年度だけでなく指定した年度のマスタ情報（現計予算マスタ、当初予算マスタ、執行マスタ）に反映することで、再度同じ統計区分を画面から手入力する手間がないこと。
</t>
    <phoneticPr fontId="2"/>
  </si>
  <si>
    <t xml:space="preserve">決算統計分析は年間、最大99種類の決算統計のデータを作成できること。
</t>
    <phoneticPr fontId="2"/>
  </si>
  <si>
    <t xml:space="preserve">統一的な基準による地方公会計制度や本市で導入する新地方公会計システムの改訂があった場合も、パッケージの保守により対応できること。
</t>
    <phoneticPr fontId="2"/>
  </si>
  <si>
    <t xml:space="preserve">各所管課に対し、備品の所在コード（所管課の部屋のほか、玄関ホール、会議室、屋上等の職員がいない場所を含む）を設定・管理できること。
</t>
    <phoneticPr fontId="2"/>
  </si>
  <si>
    <t xml:space="preserve">業者情報について条件を設定して、一括してExcelファイルに出力できること。
</t>
  </si>
  <si>
    <t xml:space="preserve">審査完了の状態の業者情報について、条件を設定して一括して仮登録の状態に戻すこともできること。
</t>
  </si>
  <si>
    <t xml:space="preserve">業者管理で登録した業者情報を相手方登録画面に複写し、口座情報等を付与し、相手方、相手方情報として登録できること。
</t>
  </si>
  <si>
    <t xml:space="preserve">第1類 紙類の場合、発注処理は単価契約している業者単位でできること。
</t>
    <phoneticPr fontId="2"/>
  </si>
  <si>
    <t xml:space="preserve">用品請求の検索ができること。該当する伝票のデータだけを画面に一覧表示したり、CSVファイルに出力できること。
検索条件は伝票番号、所属、予算科目、起票日、伝票状態、業務、業種、件名、金額、物品コード、グリーン購入法区分などを指定できること。
</t>
    <phoneticPr fontId="2"/>
  </si>
  <si>
    <t xml:space="preserve">前項の検索条件に加え、以下の検索条件を設定できること。
決裁日、取消日、【流用借入元】過年現年、【流用借入先】現年過年
</t>
    <phoneticPr fontId="2"/>
  </si>
  <si>
    <t xml:space="preserve">前項の検索条件に加え、以下の検索条件を設定できること。
取消日
</t>
    <phoneticPr fontId="2"/>
  </si>
  <si>
    <t xml:space="preserve">前項の検索条件に加え、以下の検索条件を設定できること。
決裁日、取消日
</t>
    <rPh sb="0" eb="2">
      <t>ゼンコウ</t>
    </rPh>
    <phoneticPr fontId="2"/>
  </si>
  <si>
    <t xml:space="preserve">前項の検索条件に加え、以下の検索条件を設定できること。
決裁日、支払期限、支払指定日、支払日、取消日
</t>
    <phoneticPr fontId="2"/>
  </si>
  <si>
    <t xml:space="preserve">前項の検索条件に加え、以下の検索条件を設定できること。
決裁日、取消日
</t>
    <rPh sb="29" eb="32">
      <t>ケッサイビ</t>
    </rPh>
    <rPh sb="33" eb="36">
      <t>トリケシビ</t>
    </rPh>
    <phoneticPr fontId="2"/>
  </si>
  <si>
    <t xml:space="preserve">明細登録した備品が台帳に自動反映後、必要に応じて集約や分割等の編集ができること。
</t>
    <phoneticPr fontId="2"/>
  </si>
  <si>
    <t xml:space="preserve">引上げ決裁、代理決裁、後閲、引戻し、差戻し処理ができること。
</t>
    <phoneticPr fontId="2"/>
  </si>
  <si>
    <t xml:space="preserve">代理決裁を行う場合、自身の決裁と代理分の決裁をまとめて実行可能であり、両者の決裁履歴が残ること。
</t>
    <rPh sb="6" eb="8">
      <t>リョウシャ</t>
    </rPh>
    <rPh sb="9" eb="13">
      <t>ケッサイリレキ</t>
    </rPh>
    <rPh sb="14" eb="15">
      <t>ノコ</t>
    </rPh>
    <phoneticPr fontId="2"/>
  </si>
  <si>
    <t xml:space="preserve">電子決裁中に引戻し、差戻し等を行った場合、再度電子決裁を行う際に決裁履歴を保持できること。
</t>
    <phoneticPr fontId="2"/>
  </si>
  <si>
    <t xml:space="preserve">差戻し時の具体的な指摘事項や修正指示に関していずれかに対応すること。
・処理画面上の該当箇所に電子付箋を貼り付けてコメント記入
・起案文書（PDF）や添付資料（PDF）に電子付箋を貼り付けてコメント記入
・該当項目へ任意コメントを記入（上記同様修正箇所が即座に理解できる視認性を有すること）
</t>
    <rPh sb="19" eb="20">
      <t>カン</t>
    </rPh>
    <rPh sb="27" eb="29">
      <t>タイオウ</t>
    </rPh>
    <phoneticPr fontId="2"/>
  </si>
  <si>
    <t xml:space="preserve">案件の電子決裁時に、コメントを付与できること。
</t>
    <rPh sb="3" eb="8">
      <t>デンシケッサイジ</t>
    </rPh>
    <phoneticPr fontId="2"/>
  </si>
  <si>
    <t xml:space="preserve">財務会計上の一連の手続きにおける工程の進捗管理が容易に行うことができること。例としては以下のとおり。なお、進捗管理が容易に行えるのであれば例以外でも要件を満たすものとする。
例1）財務会計上の一連の手続きにおける工程ごとに受付トレイを設定し、未処理案件数等を容易に把握するため、受付トレイ等に件数が表示される。
例2）未処理一覧を設定し、容易に確認できること。
</t>
    <rPh sb="159" eb="164">
      <t>ミショリイチラン</t>
    </rPh>
    <rPh sb="165" eb="167">
      <t>セッテイ</t>
    </rPh>
    <rPh sb="169" eb="171">
      <t>ヨウイ</t>
    </rPh>
    <rPh sb="172" eb="174">
      <t>カクニン</t>
    </rPh>
    <phoneticPr fontId="2"/>
  </si>
  <si>
    <r>
      <t>電子決裁案件</t>
    </r>
    <r>
      <rPr>
        <sz val="10"/>
        <color theme="1"/>
        <rFont val="ＭＳ 明朝"/>
        <family val="1"/>
        <charset val="128"/>
      </rPr>
      <t xml:space="preserve">において、文書の送信者及び受信者が処理履歴を確認できること。
</t>
    </r>
    <rPh sb="11" eb="13">
      <t>ブンショ</t>
    </rPh>
    <rPh sb="14" eb="17">
      <t>ソウシンシャ</t>
    </rPh>
    <rPh sb="17" eb="18">
      <t>オヨ</t>
    </rPh>
    <rPh sb="19" eb="22">
      <t>ジュシンシャ</t>
    </rPh>
    <phoneticPr fontId="2"/>
  </si>
  <si>
    <r>
      <t>審査部署から差戻しを行う場合、案件に応じて回議ルート上の関係者（起案者及び決裁者）宛て</t>
    </r>
    <r>
      <rPr>
        <sz val="10"/>
        <color theme="1"/>
        <rFont val="ＭＳ 明朝"/>
        <family val="1"/>
        <charset val="128"/>
      </rPr>
      <t xml:space="preserve">、または関係課（発信課）宛てに、通知またはシステムトップ画面への表示等により容易に利用者が把握できること。
</t>
    </r>
    <rPh sb="88" eb="90">
      <t>ハアク</t>
    </rPh>
    <phoneticPr fontId="2"/>
  </si>
  <si>
    <t xml:space="preserve">CSVファイル等によるファイル連携又はシステム間でのAPIによる連携（電子請求システムの連携プログラムを財務会計システムに組み込む方法を含む）を行う場合、財務会計システム上で電子請求システムを利用した請求書であることを容易に判別できること。
</t>
    <rPh sb="17" eb="18">
      <t>マタ</t>
    </rPh>
    <rPh sb="72" eb="73">
      <t>オコナ</t>
    </rPh>
    <rPh sb="74" eb="76">
      <t>バアイ</t>
    </rPh>
    <phoneticPr fontId="2"/>
  </si>
  <si>
    <t xml:space="preserve">歳入予算科目の入力の際には、会計、款、項、目、節、細節、細々節を特定できる最大6桁以上の短縮コード（絶対コード）が利用できること。なお、短縮コードとは別に特定できる絶対コードを持つ場合の短縮コードは最大5桁以上も可とする。
</t>
    <rPh sb="37" eb="39">
      <t>サイダイ</t>
    </rPh>
    <rPh sb="40" eb="41">
      <t>ケタ</t>
    </rPh>
    <rPh sb="41" eb="43">
      <t>イジョウ</t>
    </rPh>
    <rPh sb="50" eb="52">
      <t>ゼッタイ</t>
    </rPh>
    <phoneticPr fontId="2"/>
  </si>
  <si>
    <t xml:space="preserve">歳出予算科目の入力の際には、大事業、中事業、小事業、節、細節、細々節を特定できる最大6桁以上の短縮コード（絶対コード）が利用できること。なお、短縮コードとは別に特定できる絶対コードを持つ場合の短縮コードは最大5桁以上も可とする。
</t>
    <rPh sb="53" eb="55">
      <t>ゼッタイ</t>
    </rPh>
    <phoneticPr fontId="2"/>
  </si>
  <si>
    <t xml:space="preserve">細々節の内訳について、以下の情報を管理できること。
内訳の説明、内訳金額、経費区分、歳入款、歳出の細々節に対して充当されている歳入の細々節及び充当額
</t>
    <phoneticPr fontId="2"/>
  </si>
  <si>
    <t xml:space="preserve">予算事業コードは目を細分化した細目コードではなく、項や目が毎年の予算編成で追加や廃止されても、その事業が存続する限り変わらない絶対コードであること。なお、別に特定できる絶対コードを持つ場合も可とするが現運用と異なるため運用提案を行うこと。
</t>
    <phoneticPr fontId="2"/>
  </si>
  <si>
    <t xml:space="preserve">当初予算配当後に、予算編成の伝票のデータの所属を課の統廃合に対応して一括変更できること。
</t>
    <phoneticPr fontId="2"/>
  </si>
  <si>
    <t xml:space="preserve">科目、または要求区分及び所属ごとに予算入力中なのか入力完了なのかわかる区分が設定できること。
</t>
    <phoneticPr fontId="2"/>
  </si>
  <si>
    <t xml:space="preserve">課、会計、編成区分、要求区分、または要求区分及び所属ごとに以下の進捗状態を一括で変更できること。
①予算入力も参照も可
②予算入力は不可で要求額の参照のみ可
③予算入力は不可で要求額と査定額の参照のみ可
④予算入力も参照も不可
</t>
    <phoneticPr fontId="2"/>
  </si>
  <si>
    <t xml:space="preserve">各課での予算要求時は、事業費を上回る充当はできないこと、もしくは、過充当のままでは予算確定できないよう確認できること。
</t>
    <phoneticPr fontId="2"/>
  </si>
  <si>
    <t xml:space="preserve">各課で歳出歳入事業登録・変更申請の伝票の入力・申請を行い、財政部門で承認すると事業登録・変更が行われること。
また、申請・承認情報はCSVファイルに出力できること。
なお、予算要求時各課が仮科目として作成・要求し、それをもとに財政部門で科目登録を行う場合も可とする。
</t>
    <phoneticPr fontId="2"/>
  </si>
  <si>
    <t xml:space="preserve">査定額について財政部門でCSVファイルでの一括出力できること。
</t>
    <rPh sb="0" eb="3">
      <t>サテイガク</t>
    </rPh>
    <phoneticPr fontId="2"/>
  </si>
  <si>
    <r>
      <t>四半期ごとの配当額及び配当留保額</t>
    </r>
    <r>
      <rPr>
        <sz val="10"/>
        <color theme="1"/>
        <rFont val="ＭＳ 明朝"/>
        <family val="1"/>
        <charset val="128"/>
      </rPr>
      <t xml:space="preserve">（割合設定であれば割合含む）を会計、節または細節ごとの設定できるなど、配当と配当留保について行えること。
</t>
    </r>
    <phoneticPr fontId="2"/>
  </si>
  <si>
    <t xml:space="preserve">配当区分の設定は一括や期別等とし、年度当初や四半期、補正に対応できるものであること。
</t>
    <phoneticPr fontId="2"/>
  </si>
  <si>
    <t xml:space="preserve">四半期ごとの配当及び配当留保の額や割合等について、一覧にてエクセルやPDFに出力できること。
</t>
    <phoneticPr fontId="2"/>
  </si>
  <si>
    <t xml:space="preserve">期ごとの会計、節細節ごとに配当割合（額）や配当保留割合（額）を設定できること。
</t>
    <phoneticPr fontId="2"/>
  </si>
  <si>
    <r>
      <t>本市においては、基本的に1期に一括配当する運用であるが、配当率</t>
    </r>
    <r>
      <rPr>
        <sz val="10"/>
        <color theme="1"/>
        <rFont val="ＭＳ 明朝"/>
        <family val="1"/>
        <charset val="128"/>
      </rPr>
      <t xml:space="preserve">や配当額等を利用して配当を留保する予算額の管理が行えること。
</t>
    </r>
    <phoneticPr fontId="2"/>
  </si>
  <si>
    <t xml:space="preserve">予算科目体系の変更（※）や年度をまたいだ場合でも、予算管理の連続性・整合性を保ち、前回と同じ科目で連続して予算流用を作成できること。
※年度ごとや組織編制などにより予算科目が変更・統合される場合を想定する。
</t>
    <rPh sb="20" eb="22">
      <t>バアイ</t>
    </rPh>
    <rPh sb="38" eb="39">
      <t>タモ</t>
    </rPh>
    <rPh sb="98" eb="100">
      <t>ソウテイ</t>
    </rPh>
    <phoneticPr fontId="2"/>
  </si>
  <si>
    <t xml:space="preserve">科目引継では旧年度の所属・科目から当年度の所属・科目（予備費を原資として補填または充当される各予算科目を含む）へ科目指定、または自動変換した上で、前回と同じ科目構成で連続して予備費充用を作成できること。
</t>
    <rPh sb="56" eb="58">
      <t>カモク</t>
    </rPh>
    <rPh sb="58" eb="60">
      <t>シテイ</t>
    </rPh>
    <phoneticPr fontId="2"/>
  </si>
  <si>
    <t xml:space="preserve">繰越額について各課と財政部門がCSVファイルでの一括入力できること。
</t>
    <phoneticPr fontId="2"/>
  </si>
  <si>
    <t xml:space="preserve">繰越額について各課と財政部門がCSVファイルでの一括出力できること。
</t>
    <phoneticPr fontId="2"/>
  </si>
  <si>
    <t xml:space="preserve">決裁区分の判定条件の一覧表をPDF形式またはCSV形式にて出力できること。
</t>
    <rPh sb="17" eb="19">
      <t>ケイシキ</t>
    </rPh>
    <rPh sb="25" eb="27">
      <t>ケイシキ</t>
    </rPh>
    <phoneticPr fontId="2"/>
  </si>
  <si>
    <r>
      <t>資金前渡や概算払、前金払等、複数の支出区分に対応できること。（支出区分の詳細は、「別添2. 現行・次期業務フロー_05_歳出管理」の歳出管理_補足シートを参考にすること。）</t>
    </r>
    <r>
      <rPr>
        <strike/>
        <sz val="10"/>
        <color theme="1"/>
        <rFont val="ＭＳ 明朝"/>
        <family val="1"/>
        <charset val="128"/>
      </rPr>
      <t xml:space="preserve">
</t>
    </r>
    <rPh sb="5" eb="8">
      <t>マエキンバラ</t>
    </rPh>
    <rPh sb="8" eb="9">
      <t>トウ</t>
    </rPh>
    <rPh sb="10" eb="12">
      <t>フクスウ</t>
    </rPh>
    <rPh sb="13" eb="17">
      <t>シシュツクブン</t>
    </rPh>
    <rPh sb="84" eb="85">
      <t>ホカ</t>
    </rPh>
    <phoneticPr fontId="2"/>
  </si>
  <si>
    <t xml:space="preserve">（他課から受信した文書などの）添付資料はシステムからダウンロードできること。
</t>
    <phoneticPr fontId="2"/>
  </si>
  <si>
    <t xml:space="preserve">歳入科目は会計款項目節細節細々節を選択しなくとも、短縮番号の一覧からの選択、または短縮番号入力による選択ができること。
</t>
    <rPh sb="41" eb="47">
      <t>タンシュクバンゴウニュウリョク</t>
    </rPh>
    <rPh sb="50" eb="52">
      <t>センタク</t>
    </rPh>
    <phoneticPr fontId="2"/>
  </si>
  <si>
    <t xml:space="preserve">複写元の相手方のマスタが更新されていた場合はメッセージ等を表示する、または自動更新すること。
</t>
    <phoneticPr fontId="2"/>
  </si>
  <si>
    <t xml:space="preserve">関連する伝票は同じ伝票番号で管理され、伝票種別、枝番号などにより区別できること。
例：負担行為→負担行為変更→支出命令→精算は同じ番号で管理される。
なお、同一伝票番号等でない場合でも別途管理する番号等があり、関連する伝票との紐づけ・確認が可能な場合も可とする。
</t>
    <phoneticPr fontId="2"/>
  </si>
  <si>
    <t xml:space="preserve">執行する所属については、設定により全ての課の執行ができること。
</t>
    <rPh sb="12" eb="14">
      <t>セッテイ</t>
    </rPh>
    <phoneticPr fontId="2"/>
  </si>
  <si>
    <t xml:space="preserve">債権者および債務者等の相手方は、相手方区分と任意の8桁以上で管理できること。相手方区分が番号等で管理される場合には、相手方区分を選択した際に、相手方区分名称も表示されること。
</t>
    <rPh sb="27" eb="29">
      <t>イジョウ</t>
    </rPh>
    <rPh sb="38" eb="43">
      <t>アイテガタクブン</t>
    </rPh>
    <rPh sb="44" eb="47">
      <t>バンゴウトウ</t>
    </rPh>
    <rPh sb="48" eb="50">
      <t>カンリ</t>
    </rPh>
    <rPh sb="53" eb="55">
      <t>バアイ</t>
    </rPh>
    <phoneticPr fontId="2"/>
  </si>
  <si>
    <t xml:space="preserve">金融機関の統廃合等で大幅に変更になることを考慮し、Excelファイルに一括出力し、メンテナンス後に一括入力機能でシステムへ反映できること。または、銀行から提供される全銀協データを用いて一括入力機能でシステムへ反映できること。
</t>
    <rPh sb="73" eb="75">
      <t>ギンコウ</t>
    </rPh>
    <rPh sb="89" eb="90">
      <t>モチ</t>
    </rPh>
    <rPh sb="92" eb="98">
      <t>イッカツニュウリョクキノウ</t>
    </rPh>
    <rPh sb="104" eb="106">
      <t>ハンエイ</t>
    </rPh>
    <phoneticPr fontId="2"/>
  </si>
  <si>
    <t xml:space="preserve">相手方のデータ（作成日、最終更新日含む）をCSVファイルに一括出力できること。
</t>
    <phoneticPr fontId="2"/>
  </si>
  <si>
    <t xml:space="preserve">複数相手方の調定は100名以上で作成できること。相手方数分の納入通知書を作成できること。
</t>
    <rPh sb="13" eb="15">
      <t>イジョウ</t>
    </rPh>
    <phoneticPr fontId="2"/>
  </si>
  <si>
    <t xml:space="preserve">各所属ごとの収入内訳書を出力できること。以下の出力条件を設定できること。所属、科目、収入日
</t>
    <phoneticPr fontId="2"/>
  </si>
  <si>
    <t xml:space="preserve">精算処理は支出区分が「資金前渡」、「概算払」の支出命令伝票を処理対象とすること。
</t>
    <phoneticPr fontId="2"/>
  </si>
  <si>
    <t xml:space="preserve">支出区分が前金払の場合は「前金払整理書」を出力できること。
</t>
    <phoneticPr fontId="2"/>
  </si>
  <si>
    <t xml:space="preserve">口座振替データの金融機関名や支店名などのヘッダ情報はプログラムを改修しなくともメンテナンスできること。
</t>
    <phoneticPr fontId="2"/>
  </si>
  <si>
    <t xml:space="preserve">翌月分は1千万円以上、翌々月と翌々々月は1億円以上の収支予定を各課にて入力することができること。
(例えば、4月時点では、5月分は1千万円以上、6月・7月分は1億円以上の収支予定を入力できること。)
</t>
    <phoneticPr fontId="2"/>
  </si>
  <si>
    <t xml:space="preserve">調定の検索ができること。該当するデータの画面一覧表示やCSVファイルに出力できること。以下の検索条件を設定できること。
年度、伝票番号、所属、予算科目、起票日、決裁状態、決裁日、取消状態、金額、摘要欄、納付書、相手方
</t>
    <phoneticPr fontId="2"/>
  </si>
  <si>
    <t xml:space="preserve">調定兼収入の検索ができること。該当するデータの画面一覧表示やCSVファイルに出力できること。以下の検索条件を設定できること。
年度、伝票番号、所属、予算科目、起票日、決裁状態、決裁日、取消状態、収入日、金額、摘要欄、相手方
</t>
    <phoneticPr fontId="2"/>
  </si>
  <si>
    <t xml:space="preserve">収入の検索ができること。該当するデータの画面一覧表示やCSVファイルに出力できること。以下の検索条件を設定できること。
年度、伝票番号、所属、予算科目、起票日、決裁状態、決裁日、確認状態、収入日、金額、摘要欄、相手方
</t>
    <phoneticPr fontId="2"/>
  </si>
  <si>
    <t xml:space="preserve">納付書の検索ができること。該当するデータの画面一覧表示やCSVファイルに出力できること。以下の検索条件を設定できること。
年度、伝票番号、所属、予算科目、起票日、消込状態、収入日、取消状態、納入期限、金額、摘要欄、相手方
</t>
    <phoneticPr fontId="2"/>
  </si>
  <si>
    <t xml:space="preserve">インボイス（納入通知書別紙の内訳表）の検索ができること。該当するデータの画面一覧表示やCSVファイルに出力できること。以下の検索条件を設定できること。
年度、納付書番号、所属、会計、金額、相手方
</t>
    <phoneticPr fontId="2"/>
  </si>
  <si>
    <t xml:space="preserve">不納欠損の検索ができること。該当するデータの画面一覧表示やCSVファイルに出力できること。以下の検索条件を設定できること。
年度、伝票番号、所属、予算科目、起票日、決裁状態、取消状態、金額、摘要欄
</t>
    <phoneticPr fontId="2"/>
  </si>
  <si>
    <t xml:space="preserve">還付精算の検索ができること。該当するデータの画面一覧表示やCSVファイルに出力できること。以下の検索条件を設定できること。
年度、伝票番号、所属、予算科目、起票日、決裁状態、取消状態、支払方法、金額、摘要欄、相手方
</t>
    <phoneticPr fontId="2"/>
  </si>
  <si>
    <t xml:space="preserve">執行伺の検索できること。該当するデータの画面一覧表示やCSVファイルに出力できること。以下の検索条件を設定できること。
年度、伝票番号、所属、予算科目、起票日、決裁状態、取消状態、金額、件名、摘要欄
</t>
    <phoneticPr fontId="2"/>
  </si>
  <si>
    <t xml:space="preserve">支出命令の検索ができること。該当するデータの画面一覧表示やCSVファイルに出力できること。以下の検索条件を設定できること。
年度、伝票番号、所属、予算科目、起票日、決裁状態、支払状態、支払期限、支払指定日、支払日、精算状態、取消状態、支払方法、金額、件名、摘要欄、請求番号、相手方、控除
</t>
    <phoneticPr fontId="2"/>
  </si>
  <si>
    <t xml:space="preserve">支出負担行為兼支出命令の検索ができること。該当するデータの画面一覧表示やCSVファイルに出力できること。以下の検索条件を設定できること。
年度、伝票番号、所属、予算科目、起票日、決裁状態、支払状態、支払期限、支払指定日、支払日、精算状態、取消状態、支払方法、金額、件名、摘要欄、請求番号、相手方、控除
</t>
    <phoneticPr fontId="2"/>
  </si>
  <si>
    <t xml:space="preserve">精算の検索ができること。該当するデータの画面一覧表示やCSVファイルに出力できること。以下の検索条件を設定できること。
伝票番号、所属、予算科目、起票日、決裁状態、取消状態、金額、支払方法、摘要欄、相手方
</t>
    <phoneticPr fontId="2"/>
  </si>
  <si>
    <t xml:space="preserve">戻入命令の検索ができること。該当するデータの画面一覧表示やCSVファイルに出力できること。以下の検索条件を設定できること。
伝票番号、所属、予算科目、起票日、決裁状態、取消状態、金額、摘要欄、相手方
</t>
    <phoneticPr fontId="2"/>
  </si>
  <si>
    <t xml:space="preserve">戻入納付書の検索ができること。該当するデータの画面一覧表示やCSVファイルに出力できること。以下の検索条件を設定できること。
年度、伝票番号、所属、予算科目、起票日、収入状態、収入日、取消状態、納入期限、金額、備考欄、相手方
</t>
    <phoneticPr fontId="2"/>
  </si>
  <si>
    <t xml:space="preserve">歳計外受入の検索できること。該当するデータの画面一覧表示やCSVファイルに出力できること。以下の検索条件を設定できること。
年度、伝票番号、所属、予算科目、起票日、決裁状態、取消状態、金額、摘要欄、相手方
</t>
    <phoneticPr fontId="2"/>
  </si>
  <si>
    <t xml:space="preserve">歳計外払出の検索ができること。該当するデータの画面一覧表示やCSVファイルに出力できること。以下の検索条件を設定できること。
年度、伝票番号、所属、予算科目、起票日、決裁状態、取消状態、支払方法、金額、摘要欄、請求番号、相手方
</t>
    <phoneticPr fontId="2"/>
  </si>
  <si>
    <t xml:space="preserve">歳計外収入の検索ができること。該当するデータの画面一覧表示やCSVファイルに出力できること。以下の検索条件を設定できること。
年度、伝票番号、所属、予算科目、起票日、収入日、納付期限、決裁状態、取消状態、金額、備考欄、相手方
</t>
    <phoneticPr fontId="2"/>
  </si>
  <si>
    <t xml:space="preserve">留保解除の検索ができること。該当するデータの画面一覧表示やCSVファイルに出力できること。以下の検索条件を設定できること。
年度、伝票番号、所属、予算科目、起票日、決裁状態、取消状態、配当期、配当要求日、金額、摘要欄
</t>
    <phoneticPr fontId="2"/>
  </si>
  <si>
    <t xml:space="preserve">予算流用・予備費充用の検索ができること。該当するデータの画面一覧表示やCSVファイルに出力できること。以下の検索条件を設定できること。
年度、伝票番号、所属、予算科目、起票日、決裁状態、取消状態、金額、摘要欄
</t>
    <phoneticPr fontId="2"/>
  </si>
  <si>
    <t xml:space="preserve">繰替などのための一時流用・一時借入の検索ができること。該当するデータの画面一覧表示やCSVファイルに出力できること。以下の検索条件を設定できること。
年度、伝票番号、所属、会計、起票日、決裁状態、取消状態、金額、摘要欄、種別、種別
</t>
    <phoneticPr fontId="2"/>
  </si>
  <si>
    <t xml:space="preserve">歳入・歳出・歳計外について支払全般の検索がまとめてできること。該当するデータの画面一覧表示やCSVファイルに出力できること。
年度、所属、会計、起票日、決裁状態、取消状態、支払状態、支払日、支払方法、金額、請求番号、件名、摘要欄、相手方
</t>
    <phoneticPr fontId="2"/>
  </si>
  <si>
    <t xml:space="preserve">連携する対象は購入した物品だけ自動的に反映される設定ができること。
</t>
    <phoneticPr fontId="2"/>
  </si>
  <si>
    <t>データ出力</t>
    <rPh sb="3" eb="5">
      <t>シュツリョク</t>
    </rPh>
    <phoneticPr fontId="4"/>
  </si>
  <si>
    <t xml:space="preserve">統計区分とは別に、任意の区分（2桁×4階層の計8桁のコード）を事業ごとに2つ以上設定できること。
</t>
    <phoneticPr fontId="2"/>
  </si>
  <si>
    <t xml:space="preserve">積算式の履歴は前年度の積算式、今年度の要求時の積算式、1次査定から6次査定以上までの積算式を照会できること。
</t>
    <rPh sb="37" eb="39">
      <t>イジョウ</t>
    </rPh>
    <phoneticPr fontId="2"/>
  </si>
  <si>
    <t xml:space="preserve">伝票の作成や取消の履歴を全て確認できること。集計表などには取消済の伝票が表示されないこと。
</t>
    <phoneticPr fontId="2"/>
  </si>
  <si>
    <t xml:space="preserve">収入未済の調定について、市全体の各繰越調定を一括して処理できること。
</t>
    <rPh sb="16" eb="17">
      <t>カク</t>
    </rPh>
    <rPh sb="22" eb="24">
      <t>イッカツ</t>
    </rPh>
    <rPh sb="26" eb="28">
      <t>ショリ</t>
    </rPh>
    <phoneticPr fontId="2"/>
  </si>
  <si>
    <t xml:space="preserve">還付伺および還付命令が作成できること。なお、還付伺については「機能分類：電子決裁」における、「市内部における汎用的な電子申請・電子決裁・電子通知」を用いて実現することも可とする。
</t>
    <rPh sb="74" eb="75">
      <t>モチ</t>
    </rPh>
    <phoneticPr fontId="2"/>
  </si>
  <si>
    <t xml:space="preserve">資金前渡で支払った還付命令の戻入が行えること。なお、還付戻入の項目がなくとも、還付精算時に返納通知書が出力されるなどで目的が達成できるのであれば可とする。
</t>
    <rPh sb="31" eb="33">
      <t>コウモク</t>
    </rPh>
    <phoneticPr fontId="2"/>
  </si>
  <si>
    <t xml:space="preserve">還付戻入もしくは還付精算時に、MPN標準帳票に準拠した返納通知書等（返納通知書兼領収書・納付書・返納済通知書）が作成できること。
</t>
    <phoneticPr fontId="2"/>
  </si>
  <si>
    <t xml:space="preserve">還付戻入もしくは還付精算で発行される返納通知書に印字される公印は、仙台市長・区長・教育委員会から選択できること。
</t>
    <rPh sb="8" eb="12">
      <t>カンプセイサン</t>
    </rPh>
    <phoneticPr fontId="2"/>
  </si>
  <si>
    <t xml:space="preserve">還付戻入もしくは還付精算で発行される返納通知書に印字される公印は、起票者の所属により自動で初期選択されること。
</t>
    <phoneticPr fontId="2"/>
  </si>
  <si>
    <t xml:space="preserve">納入（返納）済通知書のバーコードの読み取りにより収納処理ができること。30件以上まとめて読み取りできること。
</t>
    <phoneticPr fontId="2"/>
  </si>
  <si>
    <t xml:space="preserve">本市公金収納業務等を実施する、本庁・区ごとに異なる指定金融機関業務実施店舗（統括店、他7店舗）別・款別の収入日計表を作成できること。出力条件は次を設定できること。金融機関、支店、所属、科目、収入日
</t>
    <rPh sb="71" eb="72">
      <t>ツギ</t>
    </rPh>
    <phoneticPr fontId="2"/>
  </si>
  <si>
    <r>
      <t>同一科目において複数相手方（</t>
    </r>
    <r>
      <rPr>
        <sz val="10"/>
        <color theme="1"/>
        <rFont val="ＭＳ 明朝"/>
        <family val="1"/>
        <charset val="128"/>
      </rPr>
      <t xml:space="preserve">100名以上）の支出負担行為を作成できること。
</t>
    </r>
    <rPh sb="18" eb="20">
      <t>イジョウ</t>
    </rPh>
    <phoneticPr fontId="2"/>
  </si>
  <si>
    <r>
      <t>登録時に該当する</t>
    </r>
    <r>
      <rPr>
        <sz val="10"/>
        <color theme="1"/>
        <rFont val="游ゴシック"/>
        <family val="3"/>
        <charset val="128"/>
      </rPr>
      <t>⽀</t>
    </r>
    <r>
      <rPr>
        <sz val="10"/>
        <color theme="1"/>
        <rFont val="ＭＳ 明朝"/>
        <family val="1"/>
        <charset val="128"/>
      </rPr>
      <t xml:space="preserve">出負担行為伝票等から必要な情報を呼出し、当該負担行為と適当な関連付けが行われること。
</t>
    </r>
    <rPh sb="16" eb="17">
      <t>トウ</t>
    </rPh>
    <rPh sb="19" eb="21">
      <t>ヒツヨウ</t>
    </rPh>
    <phoneticPr fontId="2"/>
  </si>
  <si>
    <t xml:space="preserve">相手方管理機能を使用して、支出負担行為時に設定した相手方のマスタ情報が、支出命令を作成する段階で変更になっていた場合、メッセージ等を表示する、または自動更新すること。
</t>
    <rPh sb="64" eb="65">
      <t>トウ</t>
    </rPh>
    <rPh sb="66" eb="68">
      <t>ヒョウジ</t>
    </rPh>
    <rPh sb="74" eb="78">
      <t>ジドウコウシン</t>
    </rPh>
    <phoneticPr fontId="2"/>
  </si>
  <si>
    <r>
      <t>同一科目において複数相手方（</t>
    </r>
    <r>
      <rPr>
        <sz val="10"/>
        <color theme="1"/>
        <rFont val="ＭＳ 明朝"/>
        <family val="1"/>
        <charset val="128"/>
      </rPr>
      <t xml:space="preserve">100名以上）の支出負担行為兼支出命令を作成できること。
</t>
    </r>
    <rPh sb="18" eb="20">
      <t>イジョウ</t>
    </rPh>
    <phoneticPr fontId="2"/>
  </si>
  <si>
    <r>
      <t>複数科目（</t>
    </r>
    <r>
      <rPr>
        <sz val="10"/>
        <color theme="1"/>
        <rFont val="ＭＳ 明朝"/>
        <family val="1"/>
        <charset val="128"/>
      </rPr>
      <t xml:space="preserve">100科目以上）の支出負担行為兼支出命令を作成できること。
</t>
    </r>
    <r>
      <rPr>
        <sz val="10"/>
        <color theme="1"/>
        <rFont val="ＭＳ 明朝"/>
        <family val="1"/>
      </rPr>
      <t xml:space="preserve">
</t>
    </r>
    <rPh sb="10" eb="12">
      <t>イジョウ</t>
    </rPh>
    <phoneticPr fontId="2"/>
  </si>
  <si>
    <t xml:space="preserve">各課が指定した相手方が持つ口座の用途と伝票の支出区分が異なっていた場合、その警告メッセージが表示され起票できないこと。
</t>
    <rPh sb="22" eb="26">
      <t>シシュツクブン</t>
    </rPh>
    <phoneticPr fontId="2"/>
  </si>
  <si>
    <r>
      <t>同一科目において複数相手方（</t>
    </r>
    <r>
      <rPr>
        <sz val="10"/>
        <color theme="1"/>
        <rFont val="ＭＳ 明朝"/>
        <family val="1"/>
        <charset val="128"/>
      </rPr>
      <t xml:space="preserve">100名以上）の精算伝票を作成できること。
</t>
    </r>
    <phoneticPr fontId="2"/>
  </si>
  <si>
    <r>
      <t>前金払</t>
    </r>
    <r>
      <rPr>
        <sz val="10"/>
        <color theme="1"/>
        <rFont val="ＭＳ 明朝"/>
        <family val="1"/>
        <charset val="128"/>
      </rPr>
      <t>で処理する前払金整理</t>
    </r>
    <r>
      <rPr>
        <sz val="10"/>
        <color theme="1"/>
        <rFont val="ＭＳ 明朝"/>
        <family val="1"/>
      </rPr>
      <t xml:space="preserve">の場合、追給は不可とすること。
</t>
    </r>
    <rPh sb="4" eb="6">
      <t>ショリ</t>
    </rPh>
    <rPh sb="8" eb="11">
      <t>マエバライキン</t>
    </rPh>
    <rPh sb="11" eb="12">
      <t>ヒトシ</t>
    </rPh>
    <phoneticPr fontId="2"/>
  </si>
  <si>
    <r>
      <t>複数相手方を指定した精算</t>
    </r>
    <r>
      <rPr>
        <sz val="10"/>
        <color theme="1"/>
        <rFont val="ＭＳ 明朝"/>
        <family val="1"/>
        <charset val="128"/>
      </rPr>
      <t>ができること。相手方ごとの精算書が一括出力・印刷できる、または、1枚の精算書に対し</t>
    </r>
    <r>
      <rPr>
        <sz val="10"/>
        <color theme="1"/>
        <rFont val="ＭＳ 明朝"/>
        <family val="1"/>
      </rPr>
      <t>複数相手方内訳書が出力され、相手方ごとの受領額、追給額、戻入額が表示される等、</t>
    </r>
    <r>
      <rPr>
        <sz val="10"/>
        <color theme="1"/>
        <rFont val="ＭＳ 明朝"/>
        <family val="1"/>
        <charset val="128"/>
      </rPr>
      <t>効率的な精算処理ができる</t>
    </r>
    <r>
      <rPr>
        <sz val="10"/>
        <color theme="1"/>
        <rFont val="ＭＳ 明朝"/>
        <family val="1"/>
      </rPr>
      <t xml:space="preserve">こと。
</t>
    </r>
    <rPh sb="19" eb="22">
      <t>アイテガタ</t>
    </rPh>
    <rPh sb="25" eb="28">
      <t>セイサンショ</t>
    </rPh>
    <rPh sb="29" eb="31">
      <t>イッカツ</t>
    </rPh>
    <rPh sb="31" eb="33">
      <t>シュツリョク</t>
    </rPh>
    <rPh sb="34" eb="36">
      <t>インサツ</t>
    </rPh>
    <rPh sb="45" eb="46">
      <t>マイ</t>
    </rPh>
    <rPh sb="47" eb="50">
      <t>セイサンショ</t>
    </rPh>
    <rPh sb="51" eb="52">
      <t>タイ</t>
    </rPh>
    <rPh sb="90" eb="91">
      <t>トウ</t>
    </rPh>
    <rPh sb="92" eb="95">
      <t>コウリツテキ</t>
    </rPh>
    <rPh sb="96" eb="98">
      <t>セイサン</t>
    </rPh>
    <rPh sb="98" eb="100">
      <t>ショリ</t>
    </rPh>
    <phoneticPr fontId="2"/>
  </si>
  <si>
    <r>
      <t>複数科目精算で処理した場合、</t>
    </r>
    <r>
      <rPr>
        <sz val="10"/>
        <color theme="1"/>
        <rFont val="ＭＳ 明朝"/>
        <family val="1"/>
        <charset val="128"/>
      </rPr>
      <t>出力した精算書にて、</t>
    </r>
    <r>
      <rPr>
        <sz val="10"/>
        <color theme="1"/>
        <rFont val="ＭＳ 明朝"/>
        <family val="1"/>
      </rPr>
      <t xml:space="preserve">科目ごとの精算額、追給額、戻入額を確認できること。
</t>
    </r>
    <rPh sb="14" eb="16">
      <t>シュツリョク</t>
    </rPh>
    <rPh sb="18" eb="21">
      <t>セイサンショ</t>
    </rPh>
    <phoneticPr fontId="2"/>
  </si>
  <si>
    <r>
      <t>Excel等で作成したデータを一括して取込</t>
    </r>
    <r>
      <rPr>
        <sz val="10"/>
        <color theme="1"/>
        <rFont val="ＭＳ 明朝"/>
        <family val="1"/>
        <charset val="128"/>
      </rPr>
      <t>む等の方法により</t>
    </r>
    <r>
      <rPr>
        <sz val="10"/>
        <color theme="1"/>
        <rFont val="ＭＳ 明朝"/>
        <family val="1"/>
      </rPr>
      <t>、複数の相手方を指定した精算</t>
    </r>
    <r>
      <rPr>
        <sz val="10"/>
        <color theme="1"/>
        <rFont val="ＭＳ 明朝"/>
        <family val="1"/>
        <charset val="128"/>
      </rPr>
      <t>を効率化</t>
    </r>
    <r>
      <rPr>
        <sz val="10"/>
        <color theme="1"/>
        <rFont val="ＭＳ 明朝"/>
        <family val="1"/>
      </rPr>
      <t xml:space="preserve">できること。
</t>
    </r>
    <rPh sb="22" eb="23">
      <t>トウ</t>
    </rPh>
    <rPh sb="24" eb="26">
      <t>ホウホウ</t>
    </rPh>
    <rPh sb="44" eb="47">
      <t>コウリツカ</t>
    </rPh>
    <phoneticPr fontId="2"/>
  </si>
  <si>
    <r>
      <t>同一科目において複数相手方（</t>
    </r>
    <r>
      <rPr>
        <sz val="10"/>
        <color theme="1"/>
        <rFont val="ＭＳ 明朝"/>
        <family val="1"/>
        <charset val="128"/>
      </rPr>
      <t>100</t>
    </r>
    <r>
      <rPr>
        <sz val="10"/>
        <color theme="1"/>
        <rFont val="ＭＳ 明朝"/>
        <family val="1"/>
      </rPr>
      <t>名</t>
    </r>
    <r>
      <rPr>
        <sz val="10"/>
        <color theme="1"/>
        <rFont val="ＭＳ 明朝"/>
        <family val="1"/>
        <charset val="128"/>
      </rPr>
      <t>以上</t>
    </r>
    <r>
      <rPr>
        <sz val="10"/>
        <color theme="1"/>
        <rFont val="ＭＳ 明朝"/>
        <family val="1"/>
      </rPr>
      <t xml:space="preserve">）の戻入命令を作成できること。相手方数分の返納通知書を作成できること。
</t>
    </r>
    <rPh sb="18" eb="20">
      <t>イジョウ</t>
    </rPh>
    <phoneticPr fontId="2"/>
  </si>
  <si>
    <r>
      <t>Excel等で作成したデータを一括して取込</t>
    </r>
    <r>
      <rPr>
        <sz val="10"/>
        <color theme="1"/>
        <rFont val="ＭＳ 明朝"/>
        <family val="1"/>
        <charset val="128"/>
      </rPr>
      <t>む等の方法により</t>
    </r>
    <r>
      <rPr>
        <sz val="10"/>
        <color theme="1"/>
        <rFont val="ＭＳ 明朝"/>
        <family val="1"/>
      </rPr>
      <t>、複数の相手方を指定した戻入</t>
    </r>
    <r>
      <rPr>
        <sz val="10"/>
        <color theme="1"/>
        <rFont val="ＭＳ 明朝"/>
        <family val="1"/>
        <charset val="128"/>
      </rPr>
      <t>を効率化</t>
    </r>
    <r>
      <rPr>
        <sz val="10"/>
        <color theme="1"/>
        <rFont val="ＭＳ 明朝"/>
        <family val="1"/>
      </rPr>
      <t xml:space="preserve">できること。
</t>
    </r>
    <rPh sb="22" eb="23">
      <t>トウ</t>
    </rPh>
    <rPh sb="24" eb="26">
      <t>ホウホウ</t>
    </rPh>
    <rPh sb="41" eb="43">
      <t>レイニュウ</t>
    </rPh>
    <rPh sb="44" eb="47">
      <t>コウリツカ</t>
    </rPh>
    <phoneticPr fontId="2"/>
  </si>
  <si>
    <t xml:space="preserve">口座振替データは口座伝送システム（セブンメイト（OFFICE BANK Value））で対応可能な形式で、本庁・区それぞれ該当するデータを出力できること。
</t>
    <phoneticPr fontId="2"/>
  </si>
  <si>
    <t xml:space="preserve">口座振替データのヘッダー部における振込依頼人コード、振込依頼人名、仕向支店番号、仕向支店名は本庁会計課、各区会計課によって異なる値を設定できること。
</t>
    <phoneticPr fontId="2"/>
  </si>
  <si>
    <t xml:space="preserve">口座振替データの債権者の通帳に記帳されるデータ部は担当部署を示す名称で作成されること。
</t>
    <rPh sb="23" eb="24">
      <t>ブ</t>
    </rPh>
    <rPh sb="30" eb="31">
      <t>シメ</t>
    </rPh>
    <rPh sb="32" eb="34">
      <t>メイショウ</t>
    </rPh>
    <rPh sb="35" eb="37">
      <t>サクセイ</t>
    </rPh>
    <phoneticPr fontId="2"/>
  </si>
  <si>
    <t xml:space="preserve">口座振替払データの作成前に、仮データを作成することができ、口座振替払確認用の明細書を作成できる口座振替仮依頼が行えること。また、仮データに対する追加や仮データを元に戻す解除処理ができること。
なお、仮データ作成の機能がなく本データ作成の機能のみの場合は、取消処理などの機能を有し、仮データ作成と同等の運用が行える場合は可とする。
</t>
    <phoneticPr fontId="2"/>
  </si>
  <si>
    <t xml:space="preserve">口座振替仮依頼（仮依頼の機能がない場合は本依頼）は、指定した口座振替日をもとに処理できること。なお、9時まで作成できない場合は予め指定した口座振替日をもとに夜間処理とするなどの対応を行うこと。
</t>
    <phoneticPr fontId="2"/>
  </si>
  <si>
    <t xml:space="preserve">画面や出力帳票等で最終口座振替日が確認できること。口座振替の取消処理や最終口座振替日をメンテナンスすることで再度口座振替データの作成が行えること。
</t>
    <phoneticPr fontId="2"/>
  </si>
  <si>
    <t xml:space="preserve">口座振替で作成した伝票の支払期限及び支払指定日を会計部門で設定・変更できること。
</t>
    <rPh sb="14" eb="16">
      <t>キゲン</t>
    </rPh>
    <rPh sb="16" eb="17">
      <t>オヨ</t>
    </rPh>
    <rPh sb="18" eb="23">
      <t>シハライシテイビ</t>
    </rPh>
    <phoneticPr fontId="2"/>
  </si>
  <si>
    <r>
      <t>口座振替以外の支払方法</t>
    </r>
    <r>
      <rPr>
        <sz val="10"/>
        <color theme="1"/>
        <rFont val="ＭＳ 明朝"/>
        <family val="1"/>
        <charset val="128"/>
      </rPr>
      <t>（納付書払、大量口座払、小切手払、現金払等）を</t>
    </r>
    <r>
      <rPr>
        <sz val="10"/>
        <color theme="1"/>
        <rFont val="ＭＳ 明朝"/>
        <family val="1"/>
      </rPr>
      <t xml:space="preserve">任意に設定できること。
</t>
    </r>
    <rPh sb="12" eb="16">
      <t>ノウフショバラ</t>
    </rPh>
    <rPh sb="17" eb="22">
      <t>タイリョウコウザバラ</t>
    </rPh>
    <rPh sb="23" eb="27">
      <t>コギッテバラ</t>
    </rPh>
    <rPh sb="28" eb="30">
      <t>ゲンキン</t>
    </rPh>
    <rPh sb="30" eb="31">
      <t>バラ</t>
    </rPh>
    <rPh sb="31" eb="32">
      <t>トウ</t>
    </rPh>
    <phoneticPr fontId="2"/>
  </si>
  <si>
    <r>
      <t>検査後または支出命令執行</t>
    </r>
    <r>
      <rPr>
        <sz val="10"/>
        <color theme="1"/>
        <rFont val="ＭＳ 明朝"/>
        <family val="1"/>
      </rPr>
      <t xml:space="preserve">後に明細登録した備品が台帳に自動反映されること。
</t>
    </r>
    <rPh sb="0" eb="2">
      <t>ケンサ</t>
    </rPh>
    <rPh sb="2" eb="3">
      <t>ゴ</t>
    </rPh>
    <rPh sb="6" eb="8">
      <t>シシュツ</t>
    </rPh>
    <rPh sb="10" eb="12">
      <t>シッコウ</t>
    </rPh>
    <phoneticPr fontId="2"/>
  </si>
  <si>
    <r>
      <t>検査後または兼命令執行</t>
    </r>
    <r>
      <rPr>
        <sz val="10"/>
        <color theme="1"/>
        <rFont val="ＭＳ 明朝"/>
        <family val="1"/>
      </rPr>
      <t xml:space="preserve">後に明細登録した備品が台帳に自動反映されること。
</t>
    </r>
    <rPh sb="0" eb="2">
      <t>ケンサ</t>
    </rPh>
    <rPh sb="2" eb="3">
      <t>ゴ</t>
    </rPh>
    <rPh sb="6" eb="7">
      <t>ケン</t>
    </rPh>
    <rPh sb="9" eb="11">
      <t>シッコウ</t>
    </rPh>
    <phoneticPr fontId="2"/>
  </si>
  <si>
    <r>
      <t>公共料金支払システムのマッチング処理後の</t>
    </r>
    <r>
      <rPr>
        <sz val="10"/>
        <color theme="1"/>
        <rFont val="ＭＳ 明朝"/>
        <family val="1"/>
      </rPr>
      <t xml:space="preserve">事前通知データを取込み、支出負担行為兼支出命令伝票を容易に作成できること。
</t>
    </r>
    <r>
      <rPr>
        <sz val="10"/>
        <color theme="1"/>
        <rFont val="ＭＳ 明朝"/>
        <family val="1"/>
        <charset val="128"/>
      </rPr>
      <t xml:space="preserve">※公共料金支払システムは株式会社NTTデータビリングサービスの公振くん（公共料金事前通知サービス）を想定
</t>
    </r>
    <phoneticPr fontId="2"/>
  </si>
  <si>
    <t xml:space="preserve">歳入歳出外現金の科目と基金の現金・預金の管理ができること。なお、基金の現金・預金等の管理は、歳入歳出外現金科目等の表現を用いて行えるのであれば可とする。
</t>
    <rPh sb="55" eb="56">
      <t>トウ</t>
    </rPh>
    <rPh sb="57" eb="59">
      <t>ヒョウゲン</t>
    </rPh>
    <rPh sb="60" eb="61">
      <t>モチ</t>
    </rPh>
    <phoneticPr fontId="2"/>
  </si>
  <si>
    <t xml:space="preserve">所属ごとに執行できる科目を設定する、または科目ごとに所属を設定する方法等により、1つの歳計外科目に対して、予算執行できる所属を複数（10所属以上）設定できること。
</t>
    <rPh sb="43" eb="48">
      <t>サイケイガイカモク</t>
    </rPh>
    <rPh sb="49" eb="50">
      <t>タイ</t>
    </rPh>
    <rPh sb="53" eb="55">
      <t>ヨサン</t>
    </rPh>
    <phoneticPr fontId="16"/>
  </si>
  <si>
    <r>
      <t>各課で振替伝票を作成し、会計部門で</t>
    </r>
    <r>
      <rPr>
        <sz val="10"/>
        <color theme="1"/>
        <rFont val="ＭＳ 明朝"/>
        <family val="1"/>
        <charset val="128"/>
      </rPr>
      <t>の</t>
    </r>
    <r>
      <rPr>
        <sz val="10"/>
        <color theme="1"/>
        <rFont val="ＭＳ 明朝"/>
        <family val="1"/>
      </rPr>
      <t>承認</t>
    </r>
    <r>
      <rPr>
        <sz val="10"/>
        <color theme="1"/>
        <rFont val="ＭＳ 明朝"/>
        <family val="1"/>
        <charset val="128"/>
      </rPr>
      <t>または審査完了により</t>
    </r>
    <r>
      <rPr>
        <sz val="10"/>
        <color theme="1"/>
        <rFont val="ＭＳ 明朝"/>
        <family val="1"/>
      </rPr>
      <t xml:space="preserve">振替が行われること。なお、振替伝票について、各課決裁用の振替伺及び、会計部門への通知用の振替通知書または振替命令書を各々作成・出力できること。
</t>
    </r>
    <rPh sb="23" eb="25">
      <t>シンサ</t>
    </rPh>
    <rPh sb="25" eb="27">
      <t>カンリョウ</t>
    </rPh>
    <phoneticPr fontId="2"/>
  </si>
  <si>
    <t xml:space="preserve">各課で入力した月間収支予定のデータをCSVファイルまたはExcelに出力できること。
</t>
    <phoneticPr fontId="2"/>
  </si>
  <si>
    <t xml:space="preserve">次月において改めて収支予定を追加入力できること。
</t>
    <rPh sb="14" eb="16">
      <t>ツイカ</t>
    </rPh>
    <phoneticPr fontId="2"/>
  </si>
  <si>
    <t xml:space="preserve">当座借越契約に基づく借入金の返済手続きを行うため、入金情報（口座伝送システム）と出金情報（財務会計システム）を比較（システム外でも可）して確定させた出金額・返済額を会計ごとに日次で入力できること。
</t>
    <phoneticPr fontId="2"/>
  </si>
  <si>
    <t xml:space="preserve">資金繰りのために、口座間の資金の一時的な繰替の伺いをとりまとめ課で作成し、承認するとその伺いに基づく執行処理を分離して行い、収支日計総括表および収支月計総括表に反映すること。
</t>
    <rPh sb="23" eb="24">
      <t>ウカガ</t>
    </rPh>
    <rPh sb="44" eb="45">
      <t>ウカガ</t>
    </rPh>
    <phoneticPr fontId="2"/>
  </si>
  <si>
    <t xml:space="preserve">資金繰りのために、金融機関からの一時的な借入の伺いをとりまとめ課で作成し、承認するとその伺いに基づく執行処理を分離して行い、収支日計総括表および収支月計総括表に反映すること。
</t>
    <rPh sb="44" eb="45">
      <t>ウカガ</t>
    </rPh>
    <phoneticPr fontId="2"/>
  </si>
  <si>
    <t xml:space="preserve">歳計現金、歳計外現金、基金について、預金台帳の管理が行えること。なお、歳計外現金、基金については3層以上の科目による管理も可とする。
</t>
    <phoneticPr fontId="2"/>
  </si>
  <si>
    <t xml:space="preserve">借入や返還に伴う予算振替・更正振替処理、基金積立や運用に伴う預金の増減処理を行うために、財政部門が基金管理システムから出力した基金データ（処理種別（払出、返還等）、処理日、金額（払出金額、返還金額等）、款項目、所属）（※）をCSVファイルで一括入力できること、もしくは、基金管理システムから出力した帳票データをRPA等により入力できること。
※ 備考欄に記載の該当帳票の項目を参照すること。
</t>
    <phoneticPr fontId="2"/>
  </si>
  <si>
    <t xml:space="preserve">歳入予算執行状況表の収入未済額は、不納欠損額を減額する計算方式とすること。
</t>
    <phoneticPr fontId="2"/>
  </si>
  <si>
    <t xml:space="preserve">歳入予算執行状況表に還付戻入決定額、還付戻入消込額が表示されること。
また、収入済額、還付額は還付戻入決定額を考慮した算出式とすること。
なお、還付戻入がなく還付精算返納等による場合は、還付精算返納等により同等のことができれば可とする。
</t>
    <phoneticPr fontId="2"/>
  </si>
  <si>
    <t xml:space="preserve">各課担当者は集計処理を実施せずとも、毎月月末締めの歳入予算執行状況表の作成が行われること。作成された歳入予算執行状況表は、各課担当者がシステムよりダウンロードできること。
</t>
    <phoneticPr fontId="2"/>
  </si>
  <si>
    <t xml:space="preserve">歳出予算執行状況表は執行所属単位で集計する場合に、Excelファイル上に2シートまたは2ファイルに出力されるものとする。
うち1シートまたは1ファイルは全ての項目を表示させ、もう1シートまたはもう1ファイルは決算調製のために必要な項目に限定する。なお、CSV出力も可とするが、各課担当者により同様なExcelファイルへ成形できるようなツールの提供を行うこと。
</t>
    <phoneticPr fontId="2"/>
  </si>
  <si>
    <t xml:space="preserve">歳出予算執行状況表は予算主管課単位で集計する場合に、Excelファイル上に2シートまたは2ファイルに出力されるものとする。
うち1シートまたは1ファイルは全ての項目を表示させ、もう1シートまたは1ファイルは決算調製のために必要な項目に限定する。なお、CSV出力も可とするが、各課担当者により同様なExcelファイルへ成形できるようなツールの提供を行うこと。
</t>
    <phoneticPr fontId="2"/>
  </si>
  <si>
    <t xml:space="preserve">今後の収入予定額、支出負担行為予定額又は支出予定額を入力することにより決算見込みを集計できること。
</t>
    <phoneticPr fontId="2"/>
  </si>
  <si>
    <t xml:space="preserve">各課担当者において、以下の未整理リストをシステムからExcelファイルに出力できること。もしくは、各課担当者において、条件指定で未整理状態の伝票を検索し、一覧をExcelファイルに出力できること。
・支出負担行為未確定状態
・支出命令未決裁状態
・負担行為兼支出命令未決裁状態
・支出命令未払い状態
・負担行為兼支出命令未払い状態
・支出命令未精算状態
・負担行為兼支出命令未精算状態
・戻入未決裁状態
・複数科目戻入未決裁状態
・戻入未収入状態
・歳出科目振替（更正）未決裁状態
・歳出歳入振替未決裁状態
・歳出歳計外振替未決裁状態
・歳計外歳出振替未決裁状態
・歳入科目振替（更正）未決裁状態
・歳入歳出振替未決裁状態
・歳入歳計外振替未決裁状態
・歳計外歳入振替未決裁状態
・歳計外歳計外振替未決裁状態
・還付伺済-命令未登録状態
・還付命令未決裁状態
・還付命令未払い状態
・還付命令未精算状態
・還付戻入未収入状態
</t>
    <phoneticPr fontId="2"/>
  </si>
  <si>
    <r>
      <t>決算書はプリンタからの直接印刷だけではなく、Excelファイル及びPDFファイルのいずれでも出力可能とし、プレビュー及び印刷できること。</t>
    </r>
    <r>
      <rPr>
        <sz val="10"/>
        <color theme="1"/>
        <rFont val="ＭＳ 明朝"/>
        <family val="1"/>
        <charset val="128"/>
      </rPr>
      <t xml:space="preserve">また、CSVファイル等で出力されたデータをExcelに取り込むことで同等の機能が実現できる場合も可とする。
</t>
    </r>
    <rPh sb="78" eb="79">
      <t>トウ</t>
    </rPh>
    <rPh sb="80" eb="82">
      <t>シュツリョク</t>
    </rPh>
    <rPh sb="95" eb="96">
      <t>ト</t>
    </rPh>
    <rPh sb="97" eb="98">
      <t>コ</t>
    </rPh>
    <rPh sb="102" eb="104">
      <t>ドウトウ</t>
    </rPh>
    <rPh sb="105" eb="107">
      <t>キノウ</t>
    </rPh>
    <rPh sb="108" eb="110">
      <t>ジツゲン</t>
    </rPh>
    <rPh sb="113" eb="115">
      <t>バアイ</t>
    </rPh>
    <rPh sb="116" eb="117">
      <t>カ</t>
    </rPh>
    <phoneticPr fontId="2"/>
  </si>
  <si>
    <t xml:space="preserve">決算書における各帳票の入力作業に当たり、各課担当者における入力・編集作業を制御できること。
</t>
    <rPh sb="0" eb="3">
      <t>ケッサンショ</t>
    </rPh>
    <rPh sb="7" eb="10">
      <t>カクチョウヒョウ</t>
    </rPh>
    <rPh sb="11" eb="13">
      <t>ニュウリョク</t>
    </rPh>
    <rPh sb="13" eb="15">
      <t>サギョウ</t>
    </rPh>
    <rPh sb="16" eb="17">
      <t>ア</t>
    </rPh>
    <phoneticPr fontId="2"/>
  </si>
  <si>
    <t xml:space="preserve">実質収支に関する調書の以下の項目は必要に応じて画面より修正できること。なお、調書がExcelファイルで出力されるなどし出力後に修正が可能な場合は、画面より修正できなくとも可とする。
歳入総額、歳出総額、翌年度へ繰り越すべき財源、基金繰入額
</t>
    <phoneticPr fontId="2"/>
  </si>
  <si>
    <t xml:space="preserve">歳出決算総括表をExcelファイルに出力できること。
</t>
    <phoneticPr fontId="2"/>
  </si>
  <si>
    <t xml:space="preserve">本市で導入する新地方公会計システムにて使用するデータを出力し連携することができること。
</t>
    <phoneticPr fontId="2"/>
  </si>
  <si>
    <t xml:space="preserve">本市で導入する新地方公会計システムのインタフェースに示されているフォーマットで各種マスタ、歳入、歳出、振替伝票等の財務会計システムのデータが出力できること。対応していないインタフェースがある場合は該当するものを示すこと。
</t>
    <phoneticPr fontId="2"/>
  </si>
  <si>
    <t xml:space="preserve">本市公会計システムとの連携は期末一括仕訳で行えること。
</t>
    <phoneticPr fontId="2"/>
  </si>
  <si>
    <t xml:space="preserve">Excel等で作成したデータを一括して取込み、または、異動対象となる複数備品を一覧上から選択するなど、効率的に異動申請を起票し、通知を作成できること。
</t>
    <rPh sb="27" eb="31">
      <t>イドウタイショウ</t>
    </rPh>
    <rPh sb="34" eb="38">
      <t>フクスウビヒン</t>
    </rPh>
    <rPh sb="39" eb="42">
      <t>イチランジョウ</t>
    </rPh>
    <rPh sb="44" eb="46">
      <t>センタク</t>
    </rPh>
    <rPh sb="51" eb="54">
      <t>コウリツテキ</t>
    </rPh>
    <phoneticPr fontId="2"/>
  </si>
  <si>
    <t xml:space="preserve">備品登録完了後に会計部門にて登録時の誤字等の修正ができること。
</t>
    <phoneticPr fontId="2"/>
  </si>
  <si>
    <r>
      <t>備品を購入する場合、</t>
    </r>
    <r>
      <rPr>
        <sz val="10"/>
        <color theme="1"/>
        <rFont val="ＭＳ 明朝"/>
        <family val="1"/>
        <charset val="128"/>
      </rPr>
      <t xml:space="preserve">検査後または支出命令、支出負担行為兼支出命令執行後に、物品受入通知書が自動出力されること。
</t>
    </r>
    <rPh sb="10" eb="13">
      <t>ケンサゴ</t>
    </rPh>
    <rPh sb="32" eb="35">
      <t>シッコウゴ</t>
    </rPh>
    <phoneticPr fontId="2"/>
  </si>
  <si>
    <t xml:space="preserve">仮登録の状態の業者情報について、条件を設定にして一括して審査完了の状態にできること。ただし、業者登録期間中における受付業務（仮受付から本受付への一括変更等）は含まない。
</t>
    <rPh sb="46" eb="53">
      <t>ギョウシャトウロクキカンチュウ</t>
    </rPh>
    <rPh sb="57" eb="61">
      <t>ウケツケギョウム</t>
    </rPh>
    <rPh sb="62" eb="65">
      <t>カリウケツ</t>
    </rPh>
    <rPh sb="68" eb="70">
      <t>ウケツケ</t>
    </rPh>
    <rPh sb="72" eb="77">
      <t>イッカツヘンコウトウ</t>
    </rPh>
    <rPh sb="79" eb="80">
      <t>フク</t>
    </rPh>
    <phoneticPr fontId="2"/>
  </si>
  <si>
    <r>
      <t>各課で用品コード、品質・規格、取扱メーカー、数量を入力して物品等の</t>
    </r>
    <r>
      <rPr>
        <sz val="10"/>
        <color theme="1"/>
        <rFont val="ＭＳ 明朝"/>
        <family val="1"/>
        <charset val="128"/>
      </rPr>
      <t>用品請求書</t>
    </r>
    <r>
      <rPr>
        <sz val="10"/>
        <color theme="1"/>
        <rFont val="ＭＳ 明朝"/>
        <family val="1"/>
      </rPr>
      <t xml:space="preserve">が作成できること。
</t>
    </r>
    <phoneticPr fontId="2"/>
  </si>
  <si>
    <r>
      <t>用品会計（第1類 紙類）に関して、各課の</t>
    </r>
    <r>
      <rPr>
        <sz val="10"/>
        <color theme="1"/>
        <rFont val="ＭＳ 明朝"/>
        <family val="1"/>
        <charset val="128"/>
      </rPr>
      <t>用品請求書</t>
    </r>
    <r>
      <rPr>
        <sz val="10"/>
        <color theme="1"/>
        <rFont val="ＭＳ 明朝"/>
        <family val="1"/>
      </rPr>
      <t xml:space="preserve">を取り纏めて、物品の集中購買が行えること。
</t>
    </r>
    <rPh sb="20" eb="25">
      <t>ヨウヒンセイキュウショ</t>
    </rPh>
    <phoneticPr fontId="2"/>
  </si>
  <si>
    <r>
      <t>第1類 紙類の場合、用品請求処理により、</t>
    </r>
    <r>
      <rPr>
        <sz val="10"/>
        <color theme="1"/>
        <rFont val="ＭＳ 明朝"/>
        <family val="1"/>
        <charset val="128"/>
      </rPr>
      <t>用品請求書に加え、用品請求書内訳明細</t>
    </r>
    <r>
      <rPr>
        <sz val="10"/>
        <color theme="1"/>
        <rFont val="ＭＳ 明朝"/>
        <family val="1"/>
      </rPr>
      <t xml:space="preserve">が出力できること。
</t>
    </r>
    <rPh sb="20" eb="25">
      <t>ヨウヒンセイキュウショ</t>
    </rPh>
    <rPh sb="26" eb="27">
      <t>クワ</t>
    </rPh>
    <rPh sb="29" eb="31">
      <t>ヨウヒン</t>
    </rPh>
    <rPh sb="31" eb="34">
      <t>セイキュウショ</t>
    </rPh>
    <rPh sb="34" eb="38">
      <t>ウチワケメイサイヨウヒンセイキュウショ</t>
    </rPh>
    <phoneticPr fontId="2"/>
  </si>
  <si>
    <r>
      <t>第1類 紙類及び第2類 燃料類の場合、各課</t>
    </r>
    <r>
      <rPr>
        <sz val="10"/>
        <color theme="1"/>
        <rFont val="ＭＳ 明朝"/>
        <family val="1"/>
        <charset val="128"/>
      </rPr>
      <t>が用品請求処理時に振替伺及び振替命令書を起票し、</t>
    </r>
    <r>
      <rPr>
        <sz val="10"/>
        <color theme="1"/>
        <rFont val="ＭＳ 明朝"/>
        <family val="1"/>
      </rPr>
      <t>会計部門側</t>
    </r>
    <r>
      <rPr>
        <sz val="10"/>
        <color theme="1"/>
        <rFont val="ＭＳ 明朝"/>
        <family val="1"/>
        <charset val="128"/>
      </rPr>
      <t>でとりまとめることにより</t>
    </r>
    <r>
      <rPr>
        <sz val="10"/>
        <color theme="1"/>
        <rFont val="ＭＳ 明朝"/>
        <family val="1"/>
      </rPr>
      <t xml:space="preserve">用品用歳入科目に振替できること。
</t>
    </r>
    <rPh sb="26" eb="29">
      <t>ショリジ</t>
    </rPh>
    <rPh sb="30" eb="32">
      <t>フリカエ</t>
    </rPh>
    <rPh sb="32" eb="33">
      <t>ウカガイ</t>
    </rPh>
    <rPh sb="33" eb="34">
      <t>オヨ</t>
    </rPh>
    <rPh sb="35" eb="40">
      <t>フリカエメイレイショ</t>
    </rPh>
    <rPh sb="41" eb="43">
      <t>キヒョウ</t>
    </rPh>
    <rPh sb="49" eb="50">
      <t>ガワヨウヒンセイキュウショ</t>
    </rPh>
    <phoneticPr fontId="2"/>
  </si>
  <si>
    <r>
      <t>会計部門に届いた用品請求書データを一括して</t>
    </r>
    <r>
      <rPr>
        <sz val="10"/>
        <color theme="1"/>
        <rFont val="ＭＳ 明朝"/>
        <family val="1"/>
        <charset val="128"/>
      </rPr>
      <t>出力（ダウンロード）</t>
    </r>
    <r>
      <rPr>
        <sz val="10"/>
        <color theme="1"/>
        <rFont val="ＭＳ 明朝"/>
        <family val="1"/>
      </rPr>
      <t xml:space="preserve">できること。
</t>
    </r>
    <rPh sb="21" eb="23">
      <t>シュツリョク</t>
    </rPh>
    <phoneticPr fontId="2"/>
  </si>
  <si>
    <r>
      <t>第1類 紙類の場合、発注処理により、</t>
    </r>
    <r>
      <rPr>
        <sz val="10"/>
        <color theme="1"/>
        <rFont val="ＭＳ 明朝"/>
        <family val="1"/>
        <charset val="128"/>
      </rPr>
      <t>物品購入執行</t>
    </r>
    <r>
      <rPr>
        <sz val="10"/>
        <color theme="1"/>
        <rFont val="ＭＳ 明朝"/>
        <family val="1"/>
      </rPr>
      <t>伺書、</t>
    </r>
    <r>
      <rPr>
        <sz val="10"/>
        <color theme="1"/>
        <rFont val="ＭＳ 明朝"/>
        <family val="1"/>
        <charset val="128"/>
      </rPr>
      <t>物品購入執行</t>
    </r>
    <r>
      <rPr>
        <sz val="10"/>
        <color theme="1"/>
        <rFont val="ＭＳ 明朝"/>
        <family val="1"/>
      </rPr>
      <t>伺明細</t>
    </r>
    <r>
      <rPr>
        <sz val="10"/>
        <color theme="1"/>
        <rFont val="ＭＳ 明朝"/>
        <family val="1"/>
        <charset val="128"/>
      </rPr>
      <t>内訳</t>
    </r>
    <r>
      <rPr>
        <sz val="10"/>
        <color theme="1"/>
        <rFont val="ＭＳ 明朝"/>
        <family val="1"/>
      </rPr>
      <t xml:space="preserve">、発注書が出力できること。
</t>
    </r>
    <rPh sb="18" eb="20">
      <t>ブッピン</t>
    </rPh>
    <rPh sb="20" eb="24">
      <t>コウニュウシッコウ</t>
    </rPh>
    <rPh sb="36" eb="38">
      <t>ウチワケ</t>
    </rPh>
    <phoneticPr fontId="2"/>
  </si>
  <si>
    <r>
      <t>第1類 紙類の場合、会計部門</t>
    </r>
    <r>
      <rPr>
        <sz val="10"/>
        <color theme="1"/>
        <rFont val="ＭＳ 明朝"/>
        <family val="1"/>
        <charset val="128"/>
      </rPr>
      <t>（用品担当課）</t>
    </r>
    <r>
      <rPr>
        <sz val="10"/>
        <color theme="1"/>
        <rFont val="ＭＳ 明朝"/>
        <family val="1"/>
      </rPr>
      <t xml:space="preserve">による発注処理後に、各担当課が用品受入通知書を出力できること。
</t>
    </r>
    <rPh sb="15" eb="20">
      <t>ヨウヒンタントウカ</t>
    </rPh>
    <phoneticPr fontId="2"/>
  </si>
  <si>
    <r>
      <t>差戻し理由で頻度の高いものについては、選択式により入</t>
    </r>
    <r>
      <rPr>
        <sz val="10"/>
        <color theme="1"/>
        <rFont val="游ゴシック"/>
        <family val="3"/>
        <charset val="128"/>
      </rPr>
      <t>⼒</t>
    </r>
    <r>
      <rPr>
        <sz val="10"/>
        <color theme="1"/>
        <rFont val="ＭＳ 明朝"/>
        <family val="1"/>
        <charset val="128"/>
      </rPr>
      <t xml:space="preserve">できること。
</t>
    </r>
    <phoneticPr fontId="2"/>
  </si>
  <si>
    <r>
      <t>相手方は、名称または氏名（漢字及びカナ）のほか、登録番号や電話番号等での検索ができること。部分</t>
    </r>
    <r>
      <rPr>
        <sz val="10"/>
        <color theme="1"/>
        <rFont val="游ゴシック"/>
        <family val="3"/>
        <charset val="128"/>
      </rPr>
      <t>⼀</t>
    </r>
    <r>
      <rPr>
        <sz val="10"/>
        <color theme="1"/>
        <rFont val="ＭＳ 明朝"/>
        <family val="1"/>
        <charset val="128"/>
      </rPr>
      <t xml:space="preserve">致（前方、後方、中間）での検索や、あいまい検索ができること。
</t>
    </r>
    <phoneticPr fontId="2"/>
  </si>
  <si>
    <r>
      <t>預金の払出の際に使用する納付書については、歳入管理の納入通知書等に準じ、MPN標準帳票に準拠した納付書が作成できること。</t>
    </r>
    <r>
      <rPr>
        <strike/>
        <sz val="10"/>
        <color theme="1"/>
        <rFont val="ＭＳ 明朝"/>
        <family val="1"/>
        <charset val="128"/>
      </rPr>
      <t xml:space="preserve">
</t>
    </r>
    <rPh sb="48" eb="51">
      <t>ノウフショ</t>
    </rPh>
    <phoneticPr fontId="2"/>
  </si>
  <si>
    <t>電子請求システムとの連携</t>
    <rPh sb="0" eb="4">
      <t>デンシセイキュウ</t>
    </rPh>
    <phoneticPr fontId="2"/>
  </si>
  <si>
    <t>電子請求システムとの連携</t>
    <rPh sb="0" eb="2">
      <t>デンシ</t>
    </rPh>
    <rPh sb="2" eb="4">
      <t>セイキュウ</t>
    </rPh>
    <phoneticPr fontId="2"/>
  </si>
  <si>
    <r>
      <t>支出命令等の審査を効率的に行うために、システムに入力された情報のうち、審査する項目（金額、債権者、口座情報、起案日、支出科目、支払方法・支出区分等）が分かりやすく表示される等、容易に確認が行える仕組みがあること。</t>
    </r>
    <r>
      <rPr>
        <strike/>
        <sz val="10"/>
        <color theme="1"/>
        <rFont val="ＭＳ 明朝"/>
        <family val="1"/>
        <charset val="128"/>
      </rPr>
      <t xml:space="preserve">
</t>
    </r>
    <rPh sb="24" eb="26">
      <t>ニュウリョク</t>
    </rPh>
    <rPh sb="29" eb="31">
      <t>ジョウホウ</t>
    </rPh>
    <rPh sb="75" eb="76">
      <t>ワ</t>
    </rPh>
    <rPh sb="97" eb="99">
      <t>シク</t>
    </rPh>
    <phoneticPr fontId="2"/>
  </si>
  <si>
    <t xml:space="preserve">各事業単位の要求・査定において、事業単位で協議の履歴を保持すること（可能であれば添付資料も）。
＜具体例（イメージ）＞
事業コード　11-22-33　●●●●給付事業
・11/16）財政課⇒担当課:1236節について、詳細な積算資料を提供ください。
・11/17）担当課⇒財政課:積算資料は添付の通りです（添付あり）。なお、積算上は○○を考慮しておりませんので留意ください。
</t>
    <phoneticPr fontId="2"/>
  </si>
  <si>
    <t xml:space="preserve">適格請求書（インボイス）を修正・削除、または、取消・再発行した場合は、その履歴を管理できること。
</t>
    <phoneticPr fontId="2"/>
  </si>
  <si>
    <t xml:space="preserve">MPN標準帳票に準拠した納入通知書等（納入通知書兼領収書・納付書・納入済通知書）が作成できること。地方税統一QRコードについては、地方税共同機構・ゆうちょ銀行が定める「地方税統一QRコードを活用した公金納付の開始に伴う納付書の作成基準」に準拠すること。（推奨部分含む）
</t>
    <phoneticPr fontId="2"/>
  </si>
  <si>
    <t xml:space="preserve">納付書一括消込機能における収入日（※）の初期表示は空欄とすること。
（※）収入日は、実領収日（金融機関での納付日）及び収納整理日（市側処理実施日）のことであり、財務会計システム上、当該2つの情報を管理できること。
</t>
    <phoneticPr fontId="2"/>
  </si>
  <si>
    <t xml:space="preserve">起票済の執行伺に基づいて、変更執行伺が作成できること。執行伺額を増額する場合、予算仮差引額も同時に増額されること。
</t>
    <rPh sb="0" eb="3">
      <t>キヒョウスミ</t>
    </rPh>
    <rPh sb="4" eb="7">
      <t>シッコウウカガイ</t>
    </rPh>
    <rPh sb="8" eb="9">
      <t>モト</t>
    </rPh>
    <rPh sb="13" eb="15">
      <t>ヘンコウ</t>
    </rPh>
    <rPh sb="15" eb="18">
      <t>シッコウウカガイ</t>
    </rPh>
    <rPh sb="19" eb="21">
      <t>サクセイ</t>
    </rPh>
    <rPh sb="27" eb="31">
      <t>シッコウウカガイガク</t>
    </rPh>
    <rPh sb="32" eb="34">
      <t>ゾウガク</t>
    </rPh>
    <rPh sb="36" eb="38">
      <t>バアイ</t>
    </rPh>
    <rPh sb="39" eb="41">
      <t>ヨサン</t>
    </rPh>
    <rPh sb="41" eb="42">
      <t>カリ</t>
    </rPh>
    <rPh sb="42" eb="44">
      <t>サシヒキ</t>
    </rPh>
    <rPh sb="44" eb="45">
      <t>ガク</t>
    </rPh>
    <rPh sb="46" eb="48">
      <t>ドウジ</t>
    </rPh>
    <rPh sb="49" eb="51">
      <t>ゾウガク</t>
    </rPh>
    <phoneticPr fontId="2"/>
  </si>
  <si>
    <t xml:space="preserve">備品を購入したとき（検査完了後または支出命令伝票執行後）は、備品管理に連携すること。
</t>
    <rPh sb="10" eb="12">
      <t>ケンサ</t>
    </rPh>
    <rPh sb="12" eb="15">
      <t>カンリョウゴ</t>
    </rPh>
    <rPh sb="18" eb="22">
      <t>シシュツメイレイ</t>
    </rPh>
    <rPh sb="22" eb="24">
      <t>デンピョウ</t>
    </rPh>
    <rPh sb="24" eb="27">
      <t>シッコウゴ</t>
    </rPh>
    <phoneticPr fontId="2"/>
  </si>
  <si>
    <t xml:space="preserve">口座振替データは以下のいずれかを作成時に選択、集約できること。
①相手方の名寄せ（口座情報単位）、②各伝票の明細ごと
また、集約した場合、相手方に通知するための内訳書を出力できること。
</t>
    <rPh sb="16" eb="19">
      <t>サクセイジ</t>
    </rPh>
    <rPh sb="20" eb="22">
      <t>センタク</t>
    </rPh>
    <rPh sb="41" eb="45">
      <t>コウザジョウホウ</t>
    </rPh>
    <rPh sb="45" eb="47">
      <t>タンイ</t>
    </rPh>
    <rPh sb="62" eb="64">
      <t>シュウヤク</t>
    </rPh>
    <phoneticPr fontId="2"/>
  </si>
  <si>
    <t xml:space="preserve">金融機関に提示する「支払通知書（口座振替）」を出力できること。
</t>
    <phoneticPr fontId="2"/>
  </si>
  <si>
    <t xml:space="preserve">電子決裁・電子審査を通じた支払の場合、伝票のバーコード読み取りをせずに、財務会計システムの操作で支払確定処理を行えること。
</t>
    <phoneticPr fontId="2"/>
  </si>
  <si>
    <t xml:space="preserve">支払を伴う伝票については、請求書との突合せのため、代表者名が表示されること。
</t>
    <phoneticPr fontId="2"/>
  </si>
  <si>
    <t xml:space="preserve">各課（予算を持っていない課も含む）は前年度の収入実績データを参考にしながら収入予定（説明名称、予定日、金額）を下記入力ルール（※）で入力できること。
※入力ルール
　・1件1,000万円以上：予定月の前月20日まで
　・1億円以上　　　 ：予定月の3か月前から予定月前月の20日まで
　　（例：収入予定が12月の場合→9・10・11月の毎月20日まで）
</t>
    <rPh sb="55" eb="57">
      <t>カキ</t>
    </rPh>
    <rPh sb="57" eb="59">
      <t>ニュウリョク</t>
    </rPh>
    <rPh sb="76" eb="78">
      <t>ニュウリョク</t>
    </rPh>
    <rPh sb="147" eb="149">
      <t>シュウニュウ</t>
    </rPh>
    <rPh sb="156" eb="158">
      <t>バアイ</t>
    </rPh>
    <phoneticPr fontId="2"/>
  </si>
  <si>
    <t xml:space="preserve">各課（予算を持っていない課も含む）は本年度の支出予定データを参考にしながら支出予定（説明名称、予定日、金額）を下記入力ルール（※）で入力できること。
※入力ルール
　・1件1,000万円以上：予定月の前月20日まで
　・1件1億円以上    ：予定月の3か月前から予定月前月の20日まで
　　（例：支出予定が12月の場合→9・10・11月の毎月20日まで）
</t>
    <rPh sb="158" eb="160">
      <t>バアイ</t>
    </rPh>
    <phoneticPr fontId="2"/>
  </si>
  <si>
    <t xml:space="preserve">とりまとめ課で入力開始日と入力締切日を月ごとに設定できること。
</t>
    <phoneticPr fontId="2"/>
  </si>
  <si>
    <t xml:space="preserve">各課が収支予定の入力を完了したかどうかを一覧で照会できること。
</t>
    <phoneticPr fontId="2"/>
  </si>
  <si>
    <t xml:space="preserve">収支日計総括表、収支日計表では以下の条件をして出力できること。
①会計（範囲指定）
②歳入歳出外現金科目（第1階層の範囲指定）
</t>
    <phoneticPr fontId="2"/>
  </si>
  <si>
    <t xml:space="preserve">備品シールには、所属、品名、備品番号、取得日を印字できること。
</t>
    <phoneticPr fontId="2"/>
  </si>
  <si>
    <t>控除額一覧表</t>
  </si>
  <si>
    <t xml:space="preserve">相手方ごとの支払額と控除額の明細を月間および年間で集計した控除額一覧表をExcelファイルに出力できること。以下の検索条件が設定できること。
会計、年月、相手方区分、相手方番号
</t>
    <phoneticPr fontId="2"/>
  </si>
  <si>
    <t xml:space="preserve">控除額一覧表にはマスタ登録済の相手方のみを出力対象に設定できること。
</t>
    <phoneticPr fontId="2"/>
  </si>
  <si>
    <t xml:space="preserve">控除額一覧表には節細節ごとに全ての相手方を出力対象に設定できること。
</t>
    <phoneticPr fontId="2"/>
  </si>
  <si>
    <t>eLTAX連携</t>
    <rPh sb="5" eb="7">
      <t>レンケイ</t>
    </rPh>
    <phoneticPr fontId="2"/>
  </si>
  <si>
    <t xml:space="preserve">本システムで出力する納付書に関する情報を、共通納税IFSの画面利用による「ファイル連携」にてアップロードする「納付書情報」として出力できること。
</t>
    <rPh sb="0" eb="1">
      <t>ホン</t>
    </rPh>
    <rPh sb="6" eb="8">
      <t>シュツリョク</t>
    </rPh>
    <rPh sb="10" eb="13">
      <t>ノウフショ</t>
    </rPh>
    <rPh sb="14" eb="15">
      <t>カン</t>
    </rPh>
    <rPh sb="17" eb="19">
      <t>ジョウホウ</t>
    </rPh>
    <rPh sb="55" eb="58">
      <t>ノウフショ</t>
    </rPh>
    <rPh sb="58" eb="60">
      <t>ジョウホウ</t>
    </rPh>
    <rPh sb="64" eb="66">
      <t>シュツリョク</t>
    </rPh>
    <phoneticPr fontId="2"/>
  </si>
  <si>
    <t xml:space="preserve">個別システムで作成した各データを誤って取り込んでしまった場合などに、取込んだファイル単位で取消処理ができること。
</t>
    <phoneticPr fontId="2"/>
  </si>
  <si>
    <t xml:space="preserve">共通納税IFSの画面利用による「ファイル連携」にてダウンロードする「納付情報」の取込・消込ができること。なお。対象は本システムから出力された納付書のみとする。また、誤って取り込んでしまった場合などに、取込んだファイル単位で取消処理ができること。
</t>
    <rPh sb="34" eb="36">
      <t>ノウフ</t>
    </rPh>
    <rPh sb="36" eb="38">
      <t>ジョウホウ</t>
    </rPh>
    <rPh sb="40" eb="42">
      <t>トリコミ</t>
    </rPh>
    <rPh sb="43" eb="45">
      <t>ケシコミ</t>
    </rPh>
    <rPh sb="55" eb="57">
      <t>タイショウ</t>
    </rPh>
    <rPh sb="58" eb="59">
      <t>ホン</t>
    </rPh>
    <rPh sb="65" eb="67">
      <t>シュツリョク</t>
    </rPh>
    <rPh sb="70" eb="73">
      <t>ノウフショ</t>
    </rPh>
    <phoneticPr fontId="2"/>
  </si>
  <si>
    <t xml:space="preserve">予算書は会計を指定して出力できること。
</t>
    <phoneticPr fontId="2"/>
  </si>
  <si>
    <t xml:space="preserve">予算書はページ番号を範囲指定することにより、一部分のみの印刷もできること。
</t>
    <phoneticPr fontId="2"/>
  </si>
  <si>
    <t xml:space="preserve">予算書のページ番号は、何ページからの連番とするかを任意に指定できること。
</t>
    <phoneticPr fontId="2"/>
  </si>
  <si>
    <t xml:space="preserve">還付命令が未起票の還付伺伝票を検索できること。
</t>
    <phoneticPr fontId="2"/>
  </si>
  <si>
    <t xml:space="preserve">歳入予算執行状況表は年度当初だけでなく、出納整理期間においてもSLAを遵守する処理時間で帳票出力できること。
</t>
    <phoneticPr fontId="2"/>
  </si>
  <si>
    <t xml:space="preserve">歳入予算執行状況表には支出命令額、戻入額、振替額から算出した支出済額も表示されること。
</t>
    <phoneticPr fontId="2"/>
  </si>
  <si>
    <t xml:space="preserve">前項について、いずれのシートについても印刷しやすいようにページ設定されていること。
</t>
    <phoneticPr fontId="2"/>
  </si>
  <si>
    <t xml:space="preserve">決算書の集計処理は任意のタイミングで行えること。以下を条件に範囲指定できること。年度、会計、歳入歳出
</t>
    <phoneticPr fontId="2"/>
  </si>
  <si>
    <t xml:space="preserve">一部配当や配当留保の解除条件等に関する協議の履歴を保持すること（可能であれば添付資料も）。
＜具体例（イメージ）＞
事業コード　11-22-33　●●●●給付事業
・11/16）財政課⇒担当課:1236節について、一部配当の解除条件は次のとおりです。
・11/17）担当課⇒財政課:解除条件が整いました（添付あり）。
</t>
    <phoneticPr fontId="2"/>
  </si>
  <si>
    <t xml:space="preserve">廃棄の場合、不用決定理由が選択項目として表示されること。
</t>
    <phoneticPr fontId="2"/>
  </si>
  <si>
    <t xml:space="preserve">各課が作成した法定調書や給与支払報告書を取り纏め、会計部門及び人事部門で集計できること。
</t>
    <phoneticPr fontId="2"/>
  </si>
  <si>
    <t>任意</t>
    <rPh sb="0" eb="2">
      <t>ニンイ</t>
    </rPh>
    <phoneticPr fontId="2"/>
  </si>
  <si>
    <t xml:space="preserve">廃棄予約が設定、状況管理でき、各種状況の一覧表及び廃棄予定表として帳票出力できること。
</t>
  </si>
  <si>
    <t xml:space="preserve">文書ファイル・保存箱の各種状況（廃棄、延長、公文書館移管）を一覧表またはCSVファイルとして出力できること。
</t>
    <phoneticPr fontId="2"/>
  </si>
  <si>
    <t xml:space="preserve">保存期間の延長を選択した場合、何年延長するかを設定できること。また、当該公文書ファイル・保存箱の保存の終期は、指定した延長年数に従って更新されること。保存期間を延長した対象は、保存期間満了延長公文書ファイル一覧またはCSVファイルとして出力できること。
</t>
    <rPh sb="23" eb="25">
      <t>セッテイ</t>
    </rPh>
    <phoneticPr fontId="2"/>
  </si>
  <si>
    <t xml:space="preserve">保存期間の延長を選択した場合、何年延長するかを予約設定できること。
</t>
  </si>
  <si>
    <t xml:space="preserve">各課において、紙・併用起案用保存箱情報、公文書ファイルを移管予約ができること。
</t>
  </si>
  <si>
    <t xml:space="preserve">電子的な発送にて、発送日時や発送先、発送文書等の履歴が管理できること。
</t>
  </si>
  <si>
    <t xml:space="preserve">文書管理システム内発送を行った担当者は、発送先所属の処理状況や相手先処理日時、処理コメント等を確認できること。
</t>
  </si>
  <si>
    <t xml:space="preserve">文書を廃案する場合、廃案するための伺い文書（廃案理由の選択及び詳細の記載）を起案して、決裁が完了した時点で廃案とすること。
</t>
  </si>
  <si>
    <t xml:space="preserve">電子決裁案件を、件名、番号（システムで保有する案件単位の番号）、案件日時、処理状態等でソートして表示できること。
</t>
    <rPh sb="11" eb="13">
      <t>バンゴウ</t>
    </rPh>
    <phoneticPr fontId="2"/>
  </si>
  <si>
    <t xml:space="preserve">審査部署から差戻しを行う場合、審査係員を経由して起案者へ差戻すことが可能であること。
</t>
    <rPh sb="34" eb="36">
      <t>カノウ</t>
    </rPh>
    <phoneticPr fontId="2"/>
  </si>
  <si>
    <t xml:space="preserve">本市が次期システムリリースに合わせ別途調達する電子請求システムと連携することができること。
想定する連携は次のとおり
●連携方法
・CSVファイル等によるファイル連携
・システム間でのAPIによる連携（電子請求システムの連携プログラムを財務会計システムに組み込む方法を含む）
・RPA等による連携
●連携範囲
・請求書
</t>
    <rPh sb="3" eb="5">
      <t>ジキ</t>
    </rPh>
    <rPh sb="61" eb="63">
      <t>レンケイ</t>
    </rPh>
    <rPh sb="63" eb="65">
      <t>ホウホウ</t>
    </rPh>
    <rPh sb="151" eb="153">
      <t>レンケイ</t>
    </rPh>
    <rPh sb="153" eb="155">
      <t>ハンイ</t>
    </rPh>
    <rPh sb="157" eb="160">
      <t>セイキュウショ</t>
    </rPh>
    <phoneticPr fontId="2"/>
  </si>
  <si>
    <t xml:space="preserve">前項の連携に加え、以下の連携が可能であること。
●連携方法
・CSVファイル等によるファイル連携
・システム間でのAPIによる連携（電子請求システムの連携プログラムを財務会計システムに組み込む方法を含む）
・RPA等による連携
●連携範囲
・見積書
</t>
    <phoneticPr fontId="2"/>
  </si>
  <si>
    <t xml:space="preserve">1つの細々節に対して、実際の所属とは別に、予算要求を行う所属を設定できること。実際の所属、予算要求を行う所属とは別に、予算執行を行う所属を9個以上設定でき、また全所属で予算執行を行う設定もできること。
細々節と所属の設定については次のいずれかにて対応できること
①1つの細々節に対して、実際の所属とは別に、予算要求を行う所属を設定できること。実際の所属、予算要求を行う所属とは別に、予算執行を行う所属を9個以上設定でき、また全所属で予算執行を行う設定もできること。
②所属に対して、際限なく細々節を設定できること。なお、この場合は現運用と異なるため効率的な運用の提案を行うこと。
</t>
    <rPh sb="70" eb="73">
      <t>コイジョウ</t>
    </rPh>
    <phoneticPr fontId="2"/>
  </si>
  <si>
    <t xml:space="preserve">各科目には、執行できる所属を複数（9所属以上）設定できること。なお、科目に9所属以上の紐付けることが可能であれば、所属ごとに執行できる科目を設定する方法、または科目ごとに所属を設定する方法いずれも可とする。
</t>
    <rPh sb="34" eb="36">
      <t>カモク</t>
    </rPh>
    <rPh sb="38" eb="42">
      <t>ショゾクイジョウ</t>
    </rPh>
    <rPh sb="43" eb="45">
      <t>ヒモヅ</t>
    </rPh>
    <rPh sb="50" eb="52">
      <t>カノウ</t>
    </rPh>
    <rPh sb="74" eb="76">
      <t>ホウホウ</t>
    </rPh>
    <rPh sb="98" eb="99">
      <t>カ</t>
    </rPh>
    <phoneticPr fontId="2"/>
  </si>
  <si>
    <t xml:space="preserve">集計表には自所属分のみの執行金額を表示するか、他所属の金額を含むか、再配当先を含むかを設定できること。なお、EUC機能等による対応でも可とする。
</t>
    <phoneticPr fontId="2"/>
  </si>
  <si>
    <t xml:space="preserve">相手方ごとに、次の情報を管理できること。
・債権債務者情報：債権者（債務者）区分、支払通知書出力区分、支払方法、相手方名称、代表者氏名、郵便番号、住所、方書、電話番号、FAX番号、メールアドレス
・受取人情報（委任先）：受取人名称、代表者氏名、郵便番号、住所、方書、電話番号、FAX番号、メールアドレス
・銀行情報：銀行コード、支店コード、口座種別、口座番号、口座名義人氏名（カナ）
・その他：作成日、作成者、最終更新日
</t>
    <phoneticPr fontId="2"/>
  </si>
  <si>
    <t xml:space="preserve">相手方ごとに、次の情報を管理できること。
・銀行情報：支払種別、口座名義人氏名（漢）
・その他：最終更新者
</t>
    <phoneticPr fontId="2"/>
  </si>
  <si>
    <t xml:space="preserve">本年度、未納だった調定については、翌年度に繰り越すことができること。なお、以下のいずれか一方の単位のみでの繰越処理しか実行できない場合であっても、可とする。
①伝票単位
②歳入予算科目単位
</t>
    <rPh sb="37" eb="39">
      <t>イカ</t>
    </rPh>
    <rPh sb="44" eb="46">
      <t>イッポウ</t>
    </rPh>
    <rPh sb="47" eb="49">
      <t>タンイ</t>
    </rPh>
    <rPh sb="53" eb="57">
      <t>クリコシショリ</t>
    </rPh>
    <rPh sb="59" eb="61">
      <t>ジッコウ</t>
    </rPh>
    <rPh sb="65" eb="67">
      <t>バアイ</t>
    </rPh>
    <rPh sb="73" eb="74">
      <t>カ</t>
    </rPh>
    <phoneticPr fontId="2"/>
  </si>
  <si>
    <t xml:space="preserve">繰越元の調定は、繰越済みであることが判別でき、かつ繰越先の調定伝票を特定できること。
なお、調定伝票の特定については、画面上ではなく、出力データを用いた作業であっても可とする。
</t>
    <phoneticPr fontId="2"/>
  </si>
  <si>
    <t xml:space="preserve">納入（返納）済通知書のバーコードの読み取りにより収納処理ができること。30件以上まとめて読み取りできること。
</t>
    <phoneticPr fontId="2"/>
  </si>
  <si>
    <t xml:space="preserve">歳入・歳出・歳計外の振替伝票の検索ができること。該当するデータの画面一覧表示やCSVファイルに出力できること。以下の検索条件を設定できること。
伝票番号、所起票日、決裁状態、取消状態、振替種別、金額摘要欄、【振替元】年度、所属、予算科目、【振替先】所属、予算科目
</t>
    <phoneticPr fontId="2"/>
  </si>
  <si>
    <t xml:space="preserve">歳入の予算科目ごとに一覧で出力する歳入予算執行状況表をExcelファイルに出力できること。以下の検索条件が設定できること。
年度、年月、会計、所属、科目レベル（款～細々節）
</t>
    <phoneticPr fontId="2"/>
  </si>
  <si>
    <t xml:space="preserve">歳入予算執行状況表は以下の項目を出力できること。
当初予算、補正予算、予算現額、収入率（対予算）、収入額、不納欠損額、収入未済額
</t>
    <phoneticPr fontId="2"/>
  </si>
  <si>
    <t xml:space="preserve">前項に加え、以下の項目を出力できること。
収入率（対調定）以下の月計額・累計額調定額、還付額、振替額
</t>
    <phoneticPr fontId="2"/>
  </si>
  <si>
    <t xml:space="preserve">歳出予算執行状況表は以下の項目を出力できること。
当初予算額、補正予算額、現計予算額、流充用額、予算現額、予算残額、配当予算現額、配当予算残額、執行率以下の月計額・累計額支出負担行為額、支出額
</t>
    <phoneticPr fontId="2"/>
  </si>
  <si>
    <t xml:space="preserve">前項に加え、以下の項目を出力できること。
戻入額、振替額、未払額
</t>
    <phoneticPr fontId="2"/>
  </si>
  <si>
    <t xml:space="preserve">当初、第1号補正、第2号補正、専決など最大39区分でき、複数個の補正と専決の開始順にかかわらず任意の順番で予算への反映処理ができること。
</t>
    <phoneticPr fontId="2"/>
  </si>
  <si>
    <t xml:space="preserve">積算式は全角500文字まで登録できること。
</t>
    <phoneticPr fontId="2"/>
  </si>
  <si>
    <t xml:space="preserve">査定は担当者査定、課長査定など5段階以上行えること。
</t>
    <rPh sb="18" eb="20">
      <t>イジョウ</t>
    </rPh>
    <phoneticPr fontId="2"/>
  </si>
  <si>
    <t xml:space="preserve">歳入歳出予算事項別明細書の説明欄は、ワープロイメージ等で効率的に文字や行の追加、修正、削除ができること。
</t>
    <rPh sb="26" eb="27">
      <t>トウ</t>
    </rPh>
    <rPh sb="28" eb="31">
      <t>コウリツテキ</t>
    </rPh>
    <phoneticPr fontId="2"/>
  </si>
  <si>
    <r>
      <t>構築時に、口座振替払の場合、相手方への支払通知書</t>
    </r>
    <r>
      <rPr>
        <sz val="10"/>
        <color theme="1"/>
        <rFont val="ＭＳ 明朝"/>
        <family val="1"/>
        <charset val="128"/>
      </rPr>
      <t>のレイアウト</t>
    </r>
    <r>
      <rPr>
        <sz val="10"/>
        <color theme="1"/>
        <rFont val="ＭＳ 明朝"/>
        <family val="1"/>
      </rPr>
      <t>を官製はがき、三つ折はがき</t>
    </r>
    <r>
      <rPr>
        <sz val="10"/>
        <color theme="1"/>
        <rFont val="ＭＳ 明朝"/>
        <family val="1"/>
        <charset val="128"/>
      </rPr>
      <t>等、3種類以上</t>
    </r>
    <r>
      <rPr>
        <sz val="10"/>
        <color theme="1"/>
        <rFont val="ＭＳ 明朝"/>
        <family val="1"/>
      </rPr>
      <t>のレイアウト</t>
    </r>
    <r>
      <rPr>
        <sz val="10"/>
        <color theme="1"/>
        <rFont val="ＭＳ 明朝"/>
        <family val="1"/>
        <charset val="128"/>
      </rPr>
      <t>から</t>
    </r>
    <r>
      <rPr>
        <sz val="10"/>
        <color theme="1"/>
        <rFont val="ＭＳ 明朝"/>
        <family val="1"/>
      </rPr>
      <t xml:space="preserve">選択できること。
</t>
    </r>
    <rPh sb="43" eb="44">
      <t>トウ</t>
    </rPh>
    <rPh sb="48" eb="50">
      <t>イジョウ</t>
    </rPh>
    <phoneticPr fontId="2"/>
  </si>
  <si>
    <t xml:space="preserve">歳入の還付額と歳入歳出外現金の払出額の振替伝票を作成できること。
</t>
    <phoneticPr fontId="2"/>
  </si>
  <si>
    <t xml:space="preserve">歳出の戻入額と歳入歳出外現金の受入額の振替伝票を作成できること。
</t>
    <phoneticPr fontId="2"/>
  </si>
  <si>
    <t xml:space="preserve">歳入歳出外現金の払出額と歳出の支出額の振替伝票を作成できること。
</t>
    <phoneticPr fontId="2"/>
  </si>
  <si>
    <t xml:space="preserve">歳入予算執行状況表は各課担当者がオンラインからの出力やシステムからダウンロードできること。
</t>
  </si>
  <si>
    <t xml:space="preserve">歳出予算執行状況表は各課担当者がオンラインからの出力やシステムからダウンロードできること。
</t>
  </si>
  <si>
    <t xml:space="preserve">事項別明細書の説明欄は出力パターンをパラメータで制御できること。
</t>
    <phoneticPr fontId="2"/>
  </si>
  <si>
    <t xml:space="preserve">歳出科目の目までの階層ごとに名称の項目を一覧で出力できること。
</t>
    <phoneticPr fontId="2"/>
  </si>
  <si>
    <t xml:space="preserve">要求額とおりに予算査定する場合は、査定額の入力が不要であること。
</t>
    <phoneticPr fontId="2"/>
  </si>
  <si>
    <t xml:space="preserve">各課が予算要求した内容がわかる歳出予算要求書を出力できること。
</t>
    <phoneticPr fontId="2"/>
  </si>
  <si>
    <t xml:space="preserve">各課が予算要求した内容がわかる歳入予算要求書を出力できること。
</t>
    <phoneticPr fontId="2"/>
  </si>
  <si>
    <t xml:space="preserve">積算の数式は、半角／全角のモード変更なしで半角の数字と全角の単位を入力することができ、全角の単位の漢字変換を容易にできること。
</t>
    <phoneticPr fontId="2"/>
  </si>
  <si>
    <t xml:space="preserve">科目のスライドを行っても前年度予算額との比較を正しく行えること。
</t>
    <phoneticPr fontId="2"/>
  </si>
  <si>
    <t xml:space="preserve">細々節の科目は個別に登録するだけではなく、あらかじめ作成しておいた雛形からの選択や既存の科目を複写・修正して登録できること。
</t>
    <phoneticPr fontId="2"/>
  </si>
  <si>
    <t xml:space="preserve">歳出予算科目は以下の体系で管理できること。大事業（2桁）＋中事業（2桁）＋小事業（2桁）＋節（2桁）＋細節（2桁）＋細々節（3桁）
</t>
    <phoneticPr fontId="2"/>
  </si>
  <si>
    <t xml:space="preserve">歳入予算科目は以下の体系で管理できること。会計（2桁）＋款（2桁）＋項（2桁）＋目（2桁）＋節（2桁）＋細節（2桁）＋細々節（2桁）
</t>
    <phoneticPr fontId="2"/>
  </si>
  <si>
    <t xml:space="preserve">審査部署から差戻しを行った場合、再度電子決裁及び審査を行う際に回議先を選択（最初の決裁からやり直すか、最初の審査係員による審査からやり直すか、差戻者の審査からやり直すか等）できること。
</t>
    <phoneticPr fontId="2"/>
  </si>
  <si>
    <r>
      <t>審査時または審査後に会計部門にて支払期限</t>
    </r>
    <r>
      <rPr>
        <sz val="10"/>
        <color theme="1"/>
        <rFont val="ＭＳ 明朝"/>
        <family val="1"/>
        <charset val="128"/>
      </rPr>
      <t>及び支払指定日を変更できること。</t>
    </r>
    <r>
      <rPr>
        <sz val="10"/>
        <color theme="1"/>
        <rFont val="ＭＳ 明朝"/>
        <family val="1"/>
      </rPr>
      <t xml:space="preserve">
</t>
    </r>
    <rPh sb="20" eb="21">
      <t>オヨ</t>
    </rPh>
    <phoneticPr fontId="2"/>
  </si>
  <si>
    <t xml:space="preserve">審査画面では、起案文書及びその他の情報（添付文書、関連文書、決裁履歴、決裁者及び審査係員が付与したコメント等）を同時に展開（二画面表示）し、対照しながら審査事務を効率的に行えること。
</t>
    <phoneticPr fontId="2"/>
  </si>
  <si>
    <t xml:space="preserve">概算払又は資金前渡において未精算のものは、電子決裁上の決裁待ちと同様に、処理待ちとして把握できること。また、処理の起案者だけでなく、執行課の権限を有する職員が処理待ちを確認及び後続処理ができること。（起案者が休職等で長期不在の場合を想定した機能）
なお、処理待ちの把握にあたっては、電子決裁の一覧とは異なるものを用いる方法でも可とする。
</t>
    <rPh sb="150" eb="151">
      <t>コト</t>
    </rPh>
    <rPh sb="156" eb="157">
      <t>モチ</t>
    </rPh>
    <rPh sb="159" eb="161">
      <t>ホウホウ</t>
    </rPh>
    <phoneticPr fontId="2"/>
  </si>
  <si>
    <t xml:space="preserve">公印使用が承認された文書は自動的に公印管理簿に記録されること。
</t>
    <phoneticPr fontId="2"/>
  </si>
  <si>
    <r>
      <t>所属の職員が起案・回議している帳票類について、当該決裁ライン上の職員が決裁状況（受付・差し戻しなど）を一覧で確認できること。また、一覧表示されるものについて、職員、</t>
    </r>
    <r>
      <rPr>
        <sz val="10"/>
        <color theme="1"/>
        <rFont val="ＭＳ 明朝"/>
        <family val="1"/>
        <charset val="128"/>
      </rPr>
      <t xml:space="preserve">決裁期限日（範囲指定）などの条件により絞り込み検索できること。検索結果をCSVファイルまたはExcelファイルに出力できること。
</t>
    </r>
    <phoneticPr fontId="2"/>
  </si>
  <si>
    <t xml:space="preserve">起案後決裁完了までの間の起案内容や添付データの修正・差し替えについて、誰がどのような修正を行ったかの履歴管理、または、修正・差し替え時にその作業者がコメント入力・記録を行えること。なお、コメント入力・記録とした場合は、修正・差し替え時にコメント入力しないと完了しないなど入力漏れのリスクを回避できるようにすること。
</t>
    <phoneticPr fontId="2"/>
  </si>
  <si>
    <t xml:space="preserve">添付したデータの登録名称には、各データのファイル名が初期表示されること。データのファイル名とは異なる登録名称に変更できること。
</t>
    <phoneticPr fontId="2"/>
  </si>
  <si>
    <t xml:space="preserve">起案日はシステム日付が自動的に入力されること。ただし、手入力で修正が可能で、起案日を遡った日付や未来日の指定もできること。
</t>
    <phoneticPr fontId="2"/>
  </si>
  <si>
    <t xml:space="preserve">文書管理システム等における一般的な申請・決裁・通知に係る機能と同様に財務会計システム上で、市内部における汎用的な電子申請・電子決裁・電子通知（※）ができること。（簡易な入力フォームや、システム外で作成された申請書類を添付しての電子申請・電子決裁・電子通知等を想定）過去に作成した汎用的な申請書様式等を複写し、必要なところだけを修正して新たな申請書等として作成できること。
※具体的には下記機能を想定する。
・申請（起案）時においては、起案日、起案件名、内容、添付資料、決裁ルート等を登録し、決裁ルートに沿った電子決裁を行うことができること。
・決裁後は決裁した旨の通知や、決裁内容をユーザを指定して通知等を行うことがでること。
・執行伺を行うため、文書管理システムのように文書分類・文書番号等に基づく管理まで行え、かつ、文書分類単位で歴史的公文書の対象とする設定ができること。
</t>
    <rPh sb="188" eb="191">
      <t>グタイテキ</t>
    </rPh>
    <rPh sb="193" eb="195">
      <t>カキ</t>
    </rPh>
    <rPh sb="195" eb="197">
      <t>キノウ</t>
    </rPh>
    <rPh sb="198" eb="200">
      <t>ソウテイ</t>
    </rPh>
    <rPh sb="211" eb="212">
      <t>ジ</t>
    </rPh>
    <rPh sb="342" eb="346">
      <t>ブンショバンゴウ</t>
    </rPh>
    <phoneticPr fontId="2"/>
  </si>
  <si>
    <t xml:space="preserve">保管された文書は改ざんできないようにする等の対策を講じること。
</t>
    <phoneticPr fontId="2"/>
  </si>
  <si>
    <r>
      <t>帳票を印刷する前に、印刷イメージをプレビュー画面により確認できること。</t>
    </r>
    <r>
      <rPr>
        <sz val="10"/>
        <color theme="1"/>
        <rFont val="ＭＳ 明朝"/>
        <family val="1"/>
        <charset val="128"/>
      </rPr>
      <t xml:space="preserve">なお、プレビューはExcel等によるシステム外での表示による対応も可とする。
</t>
    </r>
    <rPh sb="49" eb="50">
      <t>トウ</t>
    </rPh>
    <rPh sb="57" eb="58">
      <t>ガイ</t>
    </rPh>
    <rPh sb="60" eb="62">
      <t>ヒョウジ</t>
    </rPh>
    <rPh sb="65" eb="67">
      <t>タイオウ</t>
    </rPh>
    <rPh sb="68" eb="69">
      <t>カ</t>
    </rPh>
    <phoneticPr fontId="2"/>
  </si>
  <si>
    <t xml:space="preserve">地域情報プラットフォーム標準仕様に対応したシステムであること。
</t>
    <phoneticPr fontId="2"/>
  </si>
  <si>
    <t xml:space="preserve">過去のデータは、年度を指定することによって、当該年度の全てのデータをデータベースから削除し、外部記憶媒体に保管できること。
</t>
    <phoneticPr fontId="2"/>
  </si>
  <si>
    <t xml:space="preserve">とりまとめ課は締切日に関係なく歳出執行計画の入力ができること。
</t>
    <phoneticPr fontId="2"/>
  </si>
  <si>
    <t xml:space="preserve">判定条件は、プログラムを修正することなく職員が変更できること。
</t>
    <rPh sb="0" eb="4">
      <t>ハンテイジョウケン</t>
    </rPh>
    <rPh sb="20" eb="22">
      <t>ショクイン</t>
    </rPh>
    <rPh sb="23" eb="25">
      <t>ヘンコウ</t>
    </rPh>
    <phoneticPr fontId="2"/>
  </si>
  <si>
    <t xml:space="preserve">伝票の名称は、プログラムを修正することなく職員が変更できること。
</t>
    <phoneticPr fontId="2"/>
  </si>
  <si>
    <t xml:space="preserve">歳出科目は事業会計款項目節細節細々節を選択しなくとも、短縮番号の一覧からの選択、または短縮番号入力による選択ができること。
</t>
    <rPh sb="43" eb="49">
      <t>タンシュクバンゴウニュウリョク</t>
    </rPh>
    <rPh sb="52" eb="54">
      <t>センタク</t>
    </rPh>
    <phoneticPr fontId="2"/>
  </si>
  <si>
    <t xml:space="preserve">雛形の文言は、プログラムを修正することなく職員が変更できること。
</t>
    <rPh sb="0" eb="2">
      <t>ヒナガタ</t>
    </rPh>
    <phoneticPr fontId="2"/>
  </si>
  <si>
    <t xml:space="preserve">伝票の修正は、科目、金額、相手方など全ての項目を修正できること。
</t>
    <phoneticPr fontId="2"/>
  </si>
  <si>
    <t xml:space="preserve">伝票起票時は自所属で登録したグループだけを呼び出すことができ、グループを指定することで、相手方を一括で呼び出すことができること。
</t>
    <phoneticPr fontId="2"/>
  </si>
  <si>
    <t xml:space="preserve">伝票における相手方情報の入力について、相手方管理を用いて入力されたのか、または直接入力されたのか、伝票から容易に判別できること。
</t>
    <rPh sb="0" eb="2">
      <t>デンピョウ</t>
    </rPh>
    <rPh sb="6" eb="11">
      <t>アイテガタジョウホウ</t>
    </rPh>
    <rPh sb="12" eb="14">
      <t>ニュウリョク</t>
    </rPh>
    <rPh sb="19" eb="24">
      <t>アイテガタカンリ</t>
    </rPh>
    <rPh sb="25" eb="26">
      <t>モチ</t>
    </rPh>
    <rPh sb="28" eb="30">
      <t>ニュウリョク</t>
    </rPh>
    <rPh sb="39" eb="41">
      <t>チョクセツ</t>
    </rPh>
    <rPh sb="41" eb="43">
      <t>ニュウリョク</t>
    </rPh>
    <rPh sb="49" eb="51">
      <t>デンピョウ</t>
    </rPh>
    <rPh sb="53" eb="55">
      <t>ヨウイ</t>
    </rPh>
    <rPh sb="56" eb="58">
      <t>ハンベツ</t>
    </rPh>
    <phoneticPr fontId="2"/>
  </si>
  <si>
    <t xml:space="preserve">複数相手方の還付伺および還付命令は100名以上で作成できること。なお、還付伺については、決算における還付未済額が正しく計算されることを条件に、「機能分類：電子決裁」における、「市内部における汎用的な電子申請・電子決裁・電子通知」を用いて実現することも可とする。
</t>
    <phoneticPr fontId="2"/>
  </si>
  <si>
    <t xml:space="preserve">歳入の予算科目の検索ができること。該当するデータの画面一覧表示やCSVファイル等に出力できること。以下の検索条件を設定できること。
会計年度、所属レベル、予算科目レベル
</t>
    <phoneticPr fontId="2"/>
  </si>
  <si>
    <t xml:space="preserve">歳出の予算科目の検索ができること。該当するデータの画面一覧表示やCSVファイル等に出力できること。以下の検索条件を設定できること。
会計年度、所属レベル、再配当元所属、予算科目レベル
</t>
    <phoneticPr fontId="2"/>
  </si>
  <si>
    <t xml:space="preserve">還付伺と還付命令の検索ができること。該当するデータの画面一覧表示やCSVファイルに出力できること。以下の検索条件を設定できること。
年度、伝票番号、所属、予算科目、起票日、決裁状態、支払状態、支払期限、支払指定日、支払日、取消状態、支払方法、金額、摘要欄、相手方
</t>
    <phoneticPr fontId="2"/>
  </si>
  <si>
    <t xml:space="preserve">還付戻入の検索ができること。該当するデータの画面一覧表示やCSVファイルに出力できること。以下の検索条件を設定できること。
年度、伝票番号、所属、予算科目、起票日、決裁状態、取消状態、金額、摘要欄、相手方
</t>
    <phoneticPr fontId="2"/>
  </si>
  <si>
    <t xml:space="preserve">支出負担行為の検索ができること。該当するデータの画面一覧表示やCSVファイルに出力できること。以下の検索条件を設定できること。
年度、伝票番号、所属、予算科目、起票日、決裁状態、取消状態、支払方法、金額、件名、摘要欄、請求番号、相手方
</t>
    <phoneticPr fontId="2"/>
  </si>
  <si>
    <t xml:space="preserve">歳出の予算科目ごとに一覧で出力する歳出予算執行状況表（事業別）をExcelファイルに出力できること。以下の検索条件が設定できること。
年度、年月、会計、所属、事業レベル（事業～細々節）
</t>
    <rPh sb="91" eb="92">
      <t>セツ</t>
    </rPh>
    <phoneticPr fontId="2"/>
  </si>
  <si>
    <t xml:space="preserve">決算見込みのデータで決算統計を行う決算見込み統計ができること。
</t>
    <phoneticPr fontId="2"/>
  </si>
  <si>
    <t xml:space="preserve">普通会計の純計処理を自動で行うための統計区分の設定ができること。
</t>
    <phoneticPr fontId="2"/>
  </si>
  <si>
    <t xml:space="preserve">本市で導入する新地方公会計システムとの連携は年度末に業務が集中しないように、月末など、日付単位で連携期間を指定できること。
</t>
    <phoneticPr fontId="2"/>
  </si>
  <si>
    <t xml:space="preserve">複数の備品をまとめて1つの異動申請書を起票し、通知を作成できること。
</t>
    <phoneticPr fontId="2"/>
  </si>
  <si>
    <t xml:space="preserve">備品シールを無駄なく使えるように、出力開始位置を指定できること。
</t>
    <phoneticPr fontId="2"/>
  </si>
  <si>
    <t xml:space="preserve">備品について異動履歴の検索ができること。該当する備品の異動履歴の画面一覧表示やCSVファイルに出力できること。以下の検索条件が設定できること。また、検索条件の所属欄には検索者自身が所属する部署がデフォルト表示される等、デフォルト値を設定できること。
備品番号、物品コード、所属、所在、金額、重要物品、最終異動日、申請状態、申請の種類、相手方
</t>
    <phoneticPr fontId="2"/>
  </si>
  <si>
    <t xml:space="preserve">用品請求（第1類 紙類、第2類 燃料類）の操作が用品管理メニューから行えること。
</t>
    <phoneticPr fontId="2"/>
  </si>
  <si>
    <t xml:space="preserve">会計部門が電子審査に準じた表示画面にて、用品請求書及び振替伺等の帳票を比較・確認し、承認または差戻を行うことができること。また、承認後の複数の用品請求データを一括して確定処理できること。
</t>
    <phoneticPr fontId="2"/>
  </si>
  <si>
    <t xml:space="preserve">「各区会計担当課用振替件数・金額一覧」は用品請求の決裁日で範囲指定し出力できること。
</t>
    <phoneticPr fontId="2"/>
  </si>
  <si>
    <r>
      <t>「各区会計担当課用振替件数・金額一覧」は、会計担当課・用品請求起票所属・納入場所・用品請求番号の4つのキーでソート</t>
    </r>
    <r>
      <rPr>
        <sz val="10"/>
        <color theme="1"/>
        <rFont val="ＭＳ 明朝"/>
        <family val="1"/>
        <charset val="128"/>
      </rPr>
      <t>及び抽出</t>
    </r>
    <r>
      <rPr>
        <sz val="10"/>
        <color theme="1"/>
        <rFont val="ＭＳ 明朝"/>
        <family val="1"/>
      </rPr>
      <t xml:space="preserve">できること。
</t>
    </r>
    <rPh sb="57" eb="58">
      <t>オヨ</t>
    </rPh>
    <rPh sb="59" eb="61">
      <t>チュウシュツ</t>
    </rPh>
    <phoneticPr fontId="2"/>
  </si>
  <si>
    <r>
      <t>第1類 紙類の場合、会計部門</t>
    </r>
    <r>
      <rPr>
        <sz val="10"/>
        <color theme="1"/>
        <rFont val="ＭＳ 明朝"/>
        <family val="1"/>
        <charset val="128"/>
      </rPr>
      <t>（用品担当課）</t>
    </r>
    <r>
      <rPr>
        <sz val="10"/>
        <color theme="1"/>
        <rFont val="ＭＳ 明朝"/>
        <family val="1"/>
      </rPr>
      <t xml:space="preserve">は発注処理後に、納品・検収の際に使用する「用品確認書」を納入場所単位で出力できること。
</t>
    </r>
    <rPh sb="15" eb="20">
      <t>ヨウヒンタントウカ</t>
    </rPh>
    <phoneticPr fontId="2"/>
  </si>
  <si>
    <t>備考欄</t>
    <rPh sb="0" eb="2">
      <t>ビコウ</t>
    </rPh>
    <rPh sb="2" eb="3">
      <t>ラン</t>
    </rPh>
    <phoneticPr fontId="2"/>
  </si>
  <si>
    <t xml:space="preserve">（補足）
別添2.現行・次期業務フロー 09_資金管理の下記フローを参照。
・基金繰替（借入）
・基金繰替（返済）
・基金積立（滞留額増）
・基金運用（滞留額減）
基金システムからの入力データ項目は、別添4.次期システム帳票一覧の項番No.64、81、144、145、159、166、168を参照
</t>
    <rPh sb="1" eb="3">
      <t>ホソク</t>
    </rPh>
    <rPh sb="28" eb="30">
      <t>カキ</t>
    </rPh>
    <rPh sb="34" eb="36">
      <t>サンショウ</t>
    </rPh>
    <rPh sb="83" eb="85">
      <t>キキン</t>
    </rPh>
    <rPh sb="92" eb="94">
      <t>ニュウリョク</t>
    </rPh>
    <rPh sb="97" eb="99">
      <t>コウモク</t>
    </rPh>
    <rPh sb="101" eb="103">
      <t>ベッテン</t>
    </rPh>
    <rPh sb="105" eb="107">
      <t>ジキ</t>
    </rPh>
    <rPh sb="111" eb="115">
      <t>チョウヒョウイチラン</t>
    </rPh>
    <rPh sb="147" eb="149">
      <t>サンショウ</t>
    </rPh>
    <phoneticPr fontId="2"/>
  </si>
  <si>
    <t xml:space="preserve">とりまとめ課でNo.683で入力した年間収入予定データの一覧を取り出しできること。
</t>
    <phoneticPr fontId="2"/>
  </si>
  <si>
    <t xml:space="preserve">とりまとめ課でNo.684で入力した年間支出予定データの一覧を取り出しできること。
</t>
    <rPh sb="20" eb="22">
      <t>シシュツ</t>
    </rPh>
    <phoneticPr fontId="2"/>
  </si>
  <si>
    <r>
      <t>とりまとめ課でNo.665で入力した収入予定データの一覧を作成できること。</t>
    </r>
    <r>
      <rPr>
        <strike/>
        <sz val="10"/>
        <color theme="1"/>
        <rFont val="ＭＳ 明朝"/>
        <family val="1"/>
        <charset val="128"/>
      </rPr>
      <t xml:space="preserve">
</t>
    </r>
    <phoneticPr fontId="2"/>
  </si>
  <si>
    <r>
      <t>電子保管されている文書</t>
    </r>
    <r>
      <rPr>
        <sz val="10"/>
        <color theme="1"/>
        <rFont val="ＭＳ 明朝"/>
        <family val="1"/>
        <charset val="128"/>
      </rPr>
      <t xml:space="preserve">（※）において、自課の帳票を検索、閲覧、印刷できること。文書内容の印字の他に、所属・役職・氏名・決裁区分等を含めた決裁過程を印刷可能とすること。自課以外のデータに対する検索・閲覧・印刷権限について、所属単位やユーザ単位で設定・変更を容易にできること。
※支出負担行為、支出命令等の伝票の他、汎用的な電子申請・電子決裁・電子通知等の文書及びその添付資料を含む。
なお、汎用的な電子申請・電子決裁・電子通知等の内容についてはNo.60の機能内容を参照すること。
</t>
    </r>
    <phoneticPr fontId="2"/>
  </si>
  <si>
    <t>No.</t>
    <phoneticPr fontId="2"/>
  </si>
  <si>
    <t xml:space="preserve">相手方新規登録時、相手方に相手方番号等を通知するための通知書を出力できること。
</t>
    <phoneticPr fontId="2"/>
  </si>
  <si>
    <t xml:space="preserve">郵便番号での住所の検索や、住所での郵便番号の検索が行えること。
</t>
    <phoneticPr fontId="2"/>
  </si>
  <si>
    <t xml:space="preserve">引上げ決裁、代理決裁、後閲、引戻し、差戻し処理を行う場合、複数の案件を一括で処理できること。
</t>
    <phoneticPr fontId="2"/>
  </si>
  <si>
    <t xml:space="preserve">起票画面で決裁期限日（審査前の最終決裁期限）の設定ができること。
</t>
    <phoneticPr fontId="2"/>
  </si>
  <si>
    <t xml:space="preserve">各課において、紙・併用起案用保存箱情報、公文書ファイルを移管（紙・併用起案用保存箱の移管の場合は公文書も含めて移管）ができること。
</t>
    <phoneticPr fontId="2"/>
  </si>
  <si>
    <t xml:space="preserve">各課及び公文書館で選別した結果について、公文書館への移管予約・廃棄予約の情報をシステムへ登録でき、それを一括で確定処理ができること。
</t>
    <phoneticPr fontId="2"/>
  </si>
  <si>
    <t xml:space="preserve">以下のいずれかの振替伝票の場合、指定金融機関に対する公金振替依頼書と公金振替済通知書が作成できること。なお、公金振替依頼書及び公金振替済通知書は、1つの帳票として一体的に運用することも可とする。
①年度が異なる振替
②会計が異なる振替
③歳入の予算科目と歳出の予算科目間の振替
④歳入歳出外現金の科目間の振替
⑤歳入の予算科目と歳入歳出外現金の科目間の振替
⑥歳出の予算科目と歳入歳出外現金の科目間の振替
</t>
    <rPh sb="54" eb="56">
      <t>コウキン</t>
    </rPh>
    <rPh sb="56" eb="61">
      <t>フリカエイライショ</t>
    </rPh>
    <rPh sb="61" eb="62">
      <t>オヨ</t>
    </rPh>
    <rPh sb="63" eb="65">
      <t>コウキン</t>
    </rPh>
    <rPh sb="65" eb="68">
      <t>フリカエスミ</t>
    </rPh>
    <rPh sb="68" eb="71">
      <t>ツウチショ</t>
    </rPh>
    <rPh sb="76" eb="78">
      <t>チョウヒョウ</t>
    </rPh>
    <rPh sb="81" eb="84">
      <t>イッタイテキ</t>
    </rPh>
    <rPh sb="85" eb="87">
      <t>ウンヨウ</t>
    </rPh>
    <rPh sb="92" eb="93">
      <t>カ</t>
    </rPh>
    <phoneticPr fontId="2"/>
  </si>
  <si>
    <t xml:space="preserve">振替伝票は振替元となる伝票（支出命令伝票等）を指定できること。
</t>
    <phoneticPr fontId="2"/>
  </si>
  <si>
    <r>
      <t>とりまとめ課でNo.666で入力した支出予定データの一覧を作成できること。</t>
    </r>
    <r>
      <rPr>
        <strike/>
        <sz val="10"/>
        <color theme="1"/>
        <rFont val="ＭＳ 明朝"/>
        <family val="1"/>
        <charset val="128"/>
      </rPr>
      <t xml:space="preserve">
</t>
    </r>
    <rPh sb="18" eb="20">
      <t>シシュツ</t>
    </rPh>
    <phoneticPr fontId="2"/>
  </si>
  <si>
    <t>実現方法</t>
    <rPh sb="0" eb="4">
      <t>ジツゲンホウホウ</t>
    </rPh>
    <phoneticPr fontId="2"/>
  </si>
  <si>
    <t>説　明</t>
    <rPh sb="0" eb="1">
      <t>セツ</t>
    </rPh>
    <rPh sb="2" eb="3">
      <t>アキラ</t>
    </rPh>
    <phoneticPr fontId="2"/>
  </si>
  <si>
    <t>必須要件</t>
  </si>
  <si>
    <t>EUC機能（※1）により対応する。</t>
    <phoneticPr fontId="2"/>
  </si>
  <si>
    <t>構築期間中に、カスタマイズにより実装する。</t>
    <rPh sb="0" eb="2">
      <t>コウチク</t>
    </rPh>
    <rPh sb="2" eb="5">
      <t>キカンチュウ</t>
    </rPh>
    <phoneticPr fontId="2"/>
  </si>
  <si>
    <t>構築期間中に、カスタマイズにより実装する。</t>
    <rPh sb="0" eb="2">
      <t>コウチク</t>
    </rPh>
    <rPh sb="2" eb="4">
      <t>キカン</t>
    </rPh>
    <rPh sb="4" eb="5">
      <t>チュウ</t>
    </rPh>
    <phoneticPr fontId="2"/>
  </si>
  <si>
    <t>① 様式に記載されている要件区分の要件は次のとおり</t>
    <phoneticPr fontId="2"/>
  </si>
  <si>
    <t>ア 必須要件の実現方法</t>
    <phoneticPr fontId="2"/>
  </si>
  <si>
    <t>イ 任意要件の実現方法</t>
    <rPh sb="2" eb="4">
      <t>ニンイ</t>
    </rPh>
    <phoneticPr fontId="2"/>
  </si>
  <si>
    <t>任意要件</t>
    <rPh sb="0" eb="2">
      <t>ニンイ</t>
    </rPh>
    <phoneticPr fontId="2"/>
  </si>
  <si>
    <t>（技術提案書作成要領）様式2</t>
    <rPh sb="11" eb="13">
      <t>ヨウシキ</t>
    </rPh>
    <phoneticPr fontId="2"/>
  </si>
  <si>
    <t>非対応</t>
    <rPh sb="0" eb="3">
      <t>ヒタイオウ</t>
    </rPh>
    <phoneticPr fontId="2"/>
  </si>
  <si>
    <t>システムでは実装不可能なため、代替手段により実現する。</t>
    <phoneticPr fontId="2"/>
  </si>
  <si>
    <t>実装不可、又は実装しない。</t>
    <phoneticPr fontId="2"/>
  </si>
  <si>
    <t>区分</t>
    <rPh sb="0" eb="2">
      <t>クブン</t>
    </rPh>
    <phoneticPr fontId="2"/>
  </si>
  <si>
    <t>要件区分</t>
    <rPh sb="0" eb="2">
      <t>ヨウケン</t>
    </rPh>
    <rPh sb="2" eb="4">
      <t>クブン</t>
    </rPh>
    <phoneticPr fontId="2"/>
  </si>
  <si>
    <t>必須</t>
  </si>
  <si>
    <t>PKG（済）</t>
    <rPh sb="4" eb="5">
      <t>ズ</t>
    </rPh>
    <phoneticPr fontId="2"/>
  </si>
  <si>
    <t>PKG（未）</t>
    <rPh sb="4" eb="5">
      <t>ミ</t>
    </rPh>
    <phoneticPr fontId="2"/>
  </si>
  <si>
    <t>CST</t>
    <phoneticPr fontId="2"/>
  </si>
  <si>
    <t>代替</t>
    <rPh sb="0" eb="2">
      <t>ダイタイ</t>
    </rPh>
    <phoneticPr fontId="2"/>
  </si>
  <si>
    <t>第6世代仙台市財務会計システム構築及び運用保守業務委託　機能要件適合表</t>
    <phoneticPr fontId="2"/>
  </si>
  <si>
    <t>システムで実装されることが必須となる機能</t>
    <phoneticPr fontId="2"/>
  </si>
  <si>
    <t>実装が必須ではないが、実装されていると業務効率が向上する機能</t>
    <phoneticPr fontId="2"/>
  </si>
  <si>
    <r>
      <t xml:space="preserve">備考
</t>
    </r>
    <r>
      <rPr>
        <sz val="9"/>
        <rFont val="ＭＳ Ｐゴシック"/>
        <family val="3"/>
        <charset val="128"/>
      </rPr>
      <t>（特記事項等あれば、記載すること。</t>
    </r>
    <r>
      <rPr>
        <sz val="10"/>
        <rFont val="ＭＳ Ｐゴシック"/>
        <family val="3"/>
        <charset val="128"/>
      </rPr>
      <t>）</t>
    </r>
    <rPh sb="0" eb="2">
      <t>ビコウ</t>
    </rPh>
    <rPh sb="4" eb="6">
      <t>トッキ</t>
    </rPh>
    <rPh sb="6" eb="9">
      <t>ジコウトウ</t>
    </rPh>
    <rPh sb="13" eb="15">
      <t>キサイ</t>
    </rPh>
    <phoneticPr fontId="23"/>
  </si>
  <si>
    <r>
      <t xml:space="preserve">代替手段等
</t>
    </r>
    <r>
      <rPr>
        <sz val="9"/>
        <color theme="1"/>
        <rFont val="ＭＳ Ｐゴシック"/>
        <family val="3"/>
        <charset val="128"/>
      </rPr>
      <t>※ 要件区分が「必須」の機能に対し、「実現方法」を「EUC」とした場合はEUC機能の内容、「代替」とした場合は代替手段を必ず記載すること。</t>
    </r>
    <rPh sb="0" eb="2">
      <t>ダイタイ</t>
    </rPh>
    <rPh sb="2" eb="4">
      <t>シュダン</t>
    </rPh>
    <rPh sb="4" eb="5">
      <t>トウ</t>
    </rPh>
    <rPh sb="8" eb="10">
      <t>ヨウケン</t>
    </rPh>
    <rPh sb="10" eb="12">
      <t>クブン</t>
    </rPh>
    <rPh sb="14" eb="16">
      <t>ヒッス</t>
    </rPh>
    <rPh sb="18" eb="20">
      <t>キノウ</t>
    </rPh>
    <rPh sb="21" eb="22">
      <t>タイ</t>
    </rPh>
    <rPh sb="25" eb="27">
      <t>ジツゲン</t>
    </rPh>
    <rPh sb="27" eb="29">
      <t>ホウホウ</t>
    </rPh>
    <rPh sb="39" eb="41">
      <t>バアイ</t>
    </rPh>
    <rPh sb="45" eb="47">
      <t>キノウ</t>
    </rPh>
    <rPh sb="48" eb="50">
      <t>ナイヨウ</t>
    </rPh>
    <rPh sb="52" eb="54">
      <t>ダイタイ</t>
    </rPh>
    <rPh sb="58" eb="60">
      <t>バアイ</t>
    </rPh>
    <rPh sb="61" eb="63">
      <t>ダイガ</t>
    </rPh>
    <rPh sb="63" eb="65">
      <t>シュダン</t>
    </rPh>
    <rPh sb="66" eb="67">
      <t>カナラ</t>
    </rPh>
    <rPh sb="68" eb="70">
      <t>キサイ</t>
    </rPh>
    <phoneticPr fontId="23"/>
  </si>
  <si>
    <t>説　明</t>
    <rPh sb="0" eb="1">
      <t>セツ</t>
    </rPh>
    <rPh sb="2" eb="3">
      <t>メイ</t>
    </rPh>
    <phoneticPr fontId="2"/>
  </si>
  <si>
    <t>実現方法区分</t>
    <rPh sb="0" eb="2">
      <t>ジツゲン</t>
    </rPh>
    <rPh sb="2" eb="4">
      <t>ホウホウ</t>
    </rPh>
    <phoneticPr fontId="2"/>
  </si>
  <si>
    <t>CST
（カスタマイズ）</t>
    <phoneticPr fontId="2"/>
  </si>
  <si>
    <t>※1　EUC機能とは、ITに関する特別な知識やスキルを有しない一般職員が、次期システムのデータを、画面から項目ごとに条件を設定して、容易にCSVファイル等に出力できる機能をいう。この要件を満たすものであれば具体的な方法は問わない（事業者が提供するAccessやExcel等の簡易ツールによる対応等でも可）。</t>
    <phoneticPr fontId="2"/>
  </si>
  <si>
    <r>
      <t>② 要求機能一覧の各項目について、実現方法を次の区分に応じて、</t>
    </r>
    <r>
      <rPr>
        <u/>
        <sz val="10"/>
        <color theme="1"/>
        <rFont val="ＭＳ 明朝"/>
        <family val="1"/>
        <charset val="128"/>
      </rPr>
      <t>「実現方法」の欄にプルダウンから選択入力する</t>
    </r>
    <r>
      <rPr>
        <sz val="10"/>
        <color theme="1"/>
        <rFont val="ＭＳ 明朝"/>
        <family val="1"/>
        <charset val="128"/>
      </rPr>
      <t>こと。なお、必須要件は、原則としてシステムでの実装を必須とするが、実装不可能な場合に限り、運用での対応やAccessやExcel等のツール提供を含む代替手段による実現を認める。その場合は、</t>
    </r>
    <r>
      <rPr>
        <u/>
        <sz val="10"/>
        <color theme="1"/>
        <rFont val="ＭＳ 明朝"/>
        <family val="1"/>
        <charset val="128"/>
      </rPr>
      <t>その代替手段を「代替手段等」の欄に必ず記載する</t>
    </r>
    <r>
      <rPr>
        <sz val="10"/>
        <color theme="1"/>
        <rFont val="ＭＳ 明朝"/>
        <family val="1"/>
        <charset val="128"/>
      </rPr>
      <t>こと。必須要件について、「実現方法」において「非対応」とした場合は欠格事項に該当するため、失格とする場合がある。</t>
    </r>
    <rPh sb="159" eb="160">
      <t>トウ</t>
    </rPh>
    <rPh sb="204" eb="205">
      <t>カク</t>
    </rPh>
    <phoneticPr fontId="2"/>
  </si>
  <si>
    <t>提案日現在、パッケージシステムの標準機能で実装している。</t>
    <phoneticPr fontId="2"/>
  </si>
  <si>
    <t>構築期間中に、パッケージシステムの標準機能で実装する。</t>
    <rPh sb="0" eb="2">
      <t>コウチク</t>
    </rPh>
    <rPh sb="2" eb="4">
      <t>キカン</t>
    </rPh>
    <rPh sb="4" eb="5">
      <t>チュウ</t>
    </rPh>
    <phoneticPr fontId="2"/>
  </si>
  <si>
    <t>提案日現在、パッケージシステムの標準機能で実装している。</t>
    <rPh sb="16" eb="18">
      <t>ヒョウジュン</t>
    </rPh>
    <rPh sb="18" eb="20">
      <t>キノウ</t>
    </rPh>
    <phoneticPr fontId="2"/>
  </si>
  <si>
    <t>構築期間中に、パッケージシステムの標準機能で実装する。</t>
    <rPh sb="0" eb="2">
      <t>コウチク</t>
    </rPh>
    <rPh sb="2" eb="5">
      <t>キカンチュウ</t>
    </rPh>
    <phoneticPr fontId="2"/>
  </si>
  <si>
    <t>要件区分</t>
    <phoneticPr fontId="2"/>
  </si>
  <si>
    <t xml:space="preserve">毎年の調査表の改定に対して何表分の追加・変更があっても、パッケージの保守により別途費用無しに対応できること。
総務省において、令和10年度より地方財政決算情報管理システムの運用が開始されることから、別途費用なしに当該システムに対応すること。
（参考）
決算統計業務システムに係る共通化推進方針【令和8年6月8日決定 / 総務省】
https://www.cas.go.jp/jp/seisaku/digital_gyozaikaikaku/kyotsu8/r8houshin_siryou9.pdf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</si>
</sst>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quot;¥&quot;#,##0_);[Red]\(&quot;¥&quot;#,##0\)"/>
  </numFmts>
  <fonts count="32" x14ac:knownFonts="1">
    <font>
      <sz val="11"/>
      <color theme="1"/>
      <name val="游ゴシック"/>
      <family val="2"/>
      <charset val="128"/>
      <scheme val="minor"/>
    </font>
    <font>
      <sz val="11"/>
      <color indexed="8"/>
      <name val="ＭＳ Ｐゴシック"/>
      <family val="3"/>
      <charset val="128"/>
    </font>
    <font>
      <sz val="6"/>
      <name val="游ゴシック"/>
      <family val="2"/>
      <charset val="128"/>
      <scheme val="minor"/>
    </font>
    <font>
      <sz val="10"/>
      <name val="ＭＳ 明朝"/>
      <family val="1"/>
      <charset val="128"/>
    </font>
    <font>
      <sz val="11"/>
      <name val="ＭＳ 明朝"/>
      <family val="1"/>
      <charset val="128"/>
    </font>
    <font>
      <sz val="11"/>
      <name val="ＭＳ Ｐゴシック"/>
      <family val="3"/>
      <charset val="128"/>
    </font>
    <font>
      <sz val="11"/>
      <color theme="1"/>
      <name val="ＭＳ 明朝"/>
      <family val="1"/>
      <charset val="128"/>
    </font>
    <font>
      <sz val="14"/>
      <color theme="1"/>
      <name val="ＭＳ 明朝"/>
      <family val="1"/>
      <charset val="128"/>
    </font>
    <font>
      <sz val="10"/>
      <color theme="1"/>
      <name val="ＭＳ 明朝"/>
      <family val="1"/>
      <charset val="128"/>
    </font>
    <font>
      <sz val="8"/>
      <color indexed="8"/>
      <name val="ＭＳ 明朝"/>
      <family val="1"/>
      <charset val="128"/>
    </font>
    <font>
      <sz val="14"/>
      <color indexed="8"/>
      <name val="ＭＳ 明朝"/>
      <family val="1"/>
      <charset val="128"/>
    </font>
    <font>
      <sz val="10"/>
      <color indexed="8"/>
      <name val="ＭＳ 明朝"/>
      <family val="1"/>
      <charset val="128"/>
    </font>
    <font>
      <sz val="11"/>
      <color theme="1"/>
      <name val="游ゴシック"/>
      <family val="2"/>
      <scheme val="minor"/>
    </font>
    <font>
      <sz val="10"/>
      <color rgb="FF000000"/>
      <name val="Times New Roman"/>
      <family val="1"/>
    </font>
    <font>
      <sz val="10"/>
      <color theme="1"/>
      <name val="メイリオ"/>
      <family val="2"/>
      <charset val="128"/>
    </font>
    <font>
      <sz val="10"/>
      <color theme="0" tint="-0.14999847407452621"/>
      <name val="ＭＳ 明朝"/>
      <family val="1"/>
      <charset val="128"/>
    </font>
    <font>
      <sz val="10"/>
      <color theme="0" tint="-0.14996795556505021"/>
      <name val="ＭＳ 明朝"/>
      <family val="1"/>
      <charset val="128"/>
    </font>
    <font>
      <sz val="11"/>
      <name val="BIZ UDゴシック"/>
      <family val="3"/>
      <charset val="128"/>
    </font>
    <font>
      <strike/>
      <sz val="10"/>
      <color theme="1"/>
      <name val="ＭＳ 明朝"/>
      <family val="1"/>
      <charset val="128"/>
    </font>
    <font>
      <sz val="10"/>
      <color theme="1"/>
      <name val="ＭＳ 明朝"/>
      <family val="1"/>
    </font>
    <font>
      <sz val="11"/>
      <color theme="1"/>
      <name val="游ゴシック"/>
      <family val="2"/>
      <charset val="128"/>
      <scheme val="minor"/>
    </font>
    <font>
      <sz val="10"/>
      <color theme="1"/>
      <name val="游ゴシック"/>
      <family val="3"/>
      <charset val="128"/>
    </font>
    <font>
      <sz val="10"/>
      <color theme="0" tint="-0.14999847407452621"/>
      <name val="ＭＳ 明朝"/>
      <family val="1"/>
    </font>
    <font>
      <sz val="6"/>
      <name val="ＭＳ Ｐゴシック"/>
      <family val="3"/>
      <charset val="128"/>
    </font>
    <font>
      <sz val="10"/>
      <color theme="0"/>
      <name val="ＭＳ 明朝"/>
      <family val="1"/>
      <charset val="128"/>
    </font>
    <font>
      <u/>
      <sz val="10"/>
      <color theme="1"/>
      <name val="ＭＳ 明朝"/>
      <family val="1"/>
      <charset val="128"/>
    </font>
    <font>
      <strike/>
      <sz val="16"/>
      <color rgb="FFFF0000"/>
      <name val="ＭＳ 明朝"/>
      <family val="1"/>
      <charset val="128"/>
    </font>
    <font>
      <sz val="11"/>
      <color theme="1"/>
      <name val="ＭＳ Ｐゴシック"/>
      <family val="3"/>
      <charset val="128"/>
    </font>
    <font>
      <sz val="10"/>
      <name val="ＭＳ Ｐゴシック"/>
      <family val="3"/>
      <charset val="128"/>
    </font>
    <font>
      <sz val="9"/>
      <name val="ＭＳ Ｐゴシック"/>
      <family val="3"/>
      <charset val="128"/>
    </font>
    <font>
      <sz val="10"/>
      <color theme="1"/>
      <name val="ＭＳ Ｐゴシック"/>
      <family val="3"/>
      <charset val="128"/>
    </font>
    <font>
      <sz val="9"/>
      <color theme="1"/>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1F4E79"/>
        <bgColor indexed="64"/>
      </patternFill>
    </fill>
  </fills>
  <borders count="28">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right style="thin">
        <color indexed="64"/>
      </right>
      <top/>
      <bottom style="dotted">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dotted">
        <color indexed="64"/>
      </top>
      <bottom style="dotted">
        <color indexed="64"/>
      </bottom>
      <diagonal/>
    </border>
    <border>
      <left style="thin">
        <color indexed="64"/>
      </left>
      <right/>
      <top/>
      <bottom style="dotted">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s>
  <cellStyleXfs count="18">
    <xf numFmtId="0" fontId="0" fillId="0" borderId="0">
      <alignment vertical="center"/>
    </xf>
    <xf numFmtId="0" fontId="1" fillId="0" borderId="0">
      <alignment vertical="center"/>
    </xf>
    <xf numFmtId="0" fontId="5" fillId="0" borderId="0">
      <alignment vertical="center"/>
    </xf>
    <xf numFmtId="0" fontId="5" fillId="0" borderId="0"/>
    <xf numFmtId="0" fontId="12" fillId="0" borderId="0"/>
    <xf numFmtId="176" fontId="12" fillId="0" borderId="0" applyFont="0" applyFill="0" applyBorder="0" applyAlignment="0" applyProtection="0">
      <alignment vertical="center"/>
    </xf>
    <xf numFmtId="0" fontId="13" fillId="0" borderId="0"/>
    <xf numFmtId="0" fontId="14" fillId="0" borderId="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176" fontId="12" fillId="0" borderId="0" applyFont="0" applyFill="0" applyBorder="0" applyAlignment="0" applyProtection="0">
      <alignment vertical="center"/>
    </xf>
    <xf numFmtId="6" fontId="12" fillId="0" borderId="0" applyFont="0" applyFill="0" applyBorder="0" applyAlignment="0" applyProtection="0">
      <alignment vertical="center"/>
    </xf>
    <xf numFmtId="6" fontId="12" fillId="0" borderId="0" applyFont="0" applyFill="0" applyBorder="0" applyAlignment="0" applyProtection="0">
      <alignment vertical="center"/>
    </xf>
    <xf numFmtId="6" fontId="12" fillId="0" borderId="0" applyFont="0" applyFill="0" applyBorder="0" applyAlignment="0" applyProtection="0">
      <alignment vertical="center"/>
    </xf>
    <xf numFmtId="6" fontId="12" fillId="0" borderId="0" applyFont="0" applyFill="0" applyBorder="0" applyAlignment="0" applyProtection="0">
      <alignment vertical="center"/>
    </xf>
    <xf numFmtId="38" fontId="20" fillId="0" borderId="0" applyFont="0" applyFill="0" applyBorder="0" applyAlignment="0" applyProtection="0">
      <alignment vertical="center"/>
    </xf>
    <xf numFmtId="0" fontId="20" fillId="0" borderId="0">
      <alignment vertical="center"/>
    </xf>
    <xf numFmtId="0" fontId="20" fillId="0" borderId="0">
      <alignment vertical="center"/>
    </xf>
  </cellStyleXfs>
  <cellXfs count="283">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9" fillId="0" borderId="0" xfId="1" applyFont="1" applyAlignment="1">
      <alignment horizontal="left" vertical="center" wrapText="1"/>
    </xf>
    <xf numFmtId="0" fontId="10" fillId="3" borderId="7" xfId="1" applyFont="1" applyFill="1" applyBorder="1" applyAlignment="1">
      <alignment horizontal="center" vertical="center" wrapText="1"/>
    </xf>
    <xf numFmtId="0" fontId="3" fillId="0" borderId="2" xfId="1" applyFont="1" applyBorder="1" applyAlignment="1">
      <alignment horizontal="left" vertical="top" wrapText="1"/>
    </xf>
    <xf numFmtId="0" fontId="3" fillId="0" borderId="1" xfId="1" applyFont="1" applyBorder="1" applyAlignment="1">
      <alignment horizontal="left" vertical="top" wrapText="1"/>
    </xf>
    <xf numFmtId="0" fontId="11" fillId="0" borderId="1" xfId="1" applyFont="1" applyBorder="1" applyAlignment="1">
      <alignment horizontal="center" vertical="top" wrapText="1"/>
    </xf>
    <xf numFmtId="0" fontId="11" fillId="0" borderId="1" xfId="1" applyFont="1" applyBorder="1" applyAlignment="1">
      <alignment horizontal="left" vertical="top" wrapText="1"/>
    </xf>
    <xf numFmtId="0" fontId="6" fillId="0" borderId="0" xfId="0" applyFont="1" applyAlignment="1">
      <alignment vertical="top"/>
    </xf>
    <xf numFmtId="0" fontId="3" fillId="0" borderId="9" xfId="1" applyFont="1" applyBorder="1" applyAlignment="1">
      <alignment horizontal="center" vertical="top" wrapText="1"/>
    </xf>
    <xf numFmtId="0" fontId="11" fillId="0" borderId="2" xfId="1" applyFont="1" applyBorder="1" applyAlignment="1">
      <alignment horizontal="center" vertical="top" wrapText="1"/>
    </xf>
    <xf numFmtId="0" fontId="11" fillId="0" borderId="2" xfId="1" applyFont="1" applyBorder="1" applyAlignment="1">
      <alignment horizontal="left" vertical="top" wrapText="1"/>
    </xf>
    <xf numFmtId="0" fontId="11" fillId="0" borderId="3" xfId="1" applyFont="1" applyBorder="1" applyAlignment="1">
      <alignment horizontal="center" vertical="top" wrapText="1"/>
    </xf>
    <xf numFmtId="0" fontId="11" fillId="0" borderId="3" xfId="1" applyFont="1" applyBorder="1" applyAlignment="1">
      <alignment horizontal="left" vertical="top" wrapText="1"/>
    </xf>
    <xf numFmtId="0" fontId="11" fillId="0" borderId="13" xfId="1" applyFont="1" applyBorder="1" applyAlignment="1">
      <alignment horizontal="center" vertical="top" wrapText="1"/>
    </xf>
    <xf numFmtId="0" fontId="11" fillId="0" borderId="13" xfId="1" applyFont="1" applyBorder="1" applyAlignment="1">
      <alignment horizontal="left" vertical="top" wrapText="1"/>
    </xf>
    <xf numFmtId="0" fontId="3" fillId="0" borderId="3" xfId="1" applyFont="1" applyBorder="1" applyAlignment="1">
      <alignment horizontal="left" vertical="top" wrapText="1"/>
    </xf>
    <xf numFmtId="0" fontId="11" fillId="0" borderId="17" xfId="1" applyFont="1" applyBorder="1" applyAlignment="1">
      <alignment horizontal="center" vertical="top" wrapText="1"/>
    </xf>
    <xf numFmtId="0" fontId="11" fillId="0" borderId="17" xfId="1" applyFont="1" applyBorder="1" applyAlignment="1">
      <alignment horizontal="left" vertical="top" wrapText="1"/>
    </xf>
    <xf numFmtId="0" fontId="11" fillId="3" borderId="7" xfId="1" applyFont="1" applyFill="1" applyBorder="1" applyAlignment="1">
      <alignment horizontal="center" vertical="top" wrapText="1"/>
    </xf>
    <xf numFmtId="0" fontId="3" fillId="0" borderId="3" xfId="1" applyFont="1" applyBorder="1" applyAlignment="1">
      <alignment horizontal="center" vertical="top" wrapText="1"/>
    </xf>
    <xf numFmtId="0" fontId="11" fillId="0" borderId="7" xfId="1" applyFont="1" applyBorder="1" applyAlignment="1">
      <alignment horizontal="center" vertical="top" wrapText="1"/>
    </xf>
    <xf numFmtId="0" fontId="11" fillId="0" borderId="7" xfId="1" applyFont="1" applyBorder="1" applyAlignment="1">
      <alignment horizontal="left" vertical="top" wrapText="1"/>
    </xf>
    <xf numFmtId="0" fontId="3" fillId="3" borderId="4" xfId="1" applyFont="1" applyFill="1" applyBorder="1" applyAlignment="1">
      <alignment horizontal="left" vertical="top" wrapText="1"/>
    </xf>
    <xf numFmtId="0" fontId="3" fillId="0" borderId="2" xfId="1" applyFont="1" applyBorder="1" applyAlignment="1">
      <alignment horizontal="center" vertical="top" wrapText="1"/>
    </xf>
    <xf numFmtId="0" fontId="11" fillId="0" borderId="14" xfId="1" applyFont="1" applyBorder="1" applyAlignment="1">
      <alignment horizontal="center" vertical="top" wrapText="1"/>
    </xf>
    <xf numFmtId="0" fontId="11" fillId="0" borderId="14" xfId="1" applyFont="1" applyBorder="1" applyAlignment="1">
      <alignment horizontal="left" vertical="top" wrapText="1"/>
    </xf>
    <xf numFmtId="0" fontId="3" fillId="0" borderId="12" xfId="1" applyFont="1" applyBorder="1" applyAlignment="1">
      <alignment horizontal="left" vertical="top" wrapText="1"/>
    </xf>
    <xf numFmtId="0" fontId="3" fillId="0" borderId="15" xfId="1" applyFont="1" applyBorder="1" applyAlignment="1">
      <alignment horizontal="left" vertical="top" wrapText="1"/>
    </xf>
    <xf numFmtId="0" fontId="11" fillId="0" borderId="12" xfId="1" applyFont="1" applyBorder="1" applyAlignment="1">
      <alignment horizontal="center" vertical="top" wrapText="1"/>
    </xf>
    <xf numFmtId="0" fontId="11" fillId="2" borderId="1" xfId="1" applyFont="1" applyFill="1" applyBorder="1" applyAlignment="1">
      <alignment horizontal="left" vertical="top" wrapText="1"/>
    </xf>
    <xf numFmtId="0" fontId="11" fillId="2" borderId="2" xfId="1" applyFont="1" applyFill="1" applyBorder="1" applyAlignment="1">
      <alignment horizontal="left" vertical="top" wrapText="1"/>
    </xf>
    <xf numFmtId="0" fontId="11" fillId="2" borderId="3" xfId="1" applyFont="1" applyFill="1" applyBorder="1" applyAlignment="1">
      <alignment horizontal="left" vertical="top" wrapText="1"/>
    </xf>
    <xf numFmtId="0" fontId="11" fillId="2" borderId="13" xfId="1" applyFont="1" applyFill="1" applyBorder="1" applyAlignment="1">
      <alignment horizontal="left" vertical="top" wrapText="1"/>
    </xf>
    <xf numFmtId="0" fontId="11" fillId="0" borderId="15" xfId="1" applyFont="1" applyBorder="1" applyAlignment="1">
      <alignment horizontal="center" vertical="top" wrapText="1"/>
    </xf>
    <xf numFmtId="0" fontId="11" fillId="0" borderId="15" xfId="1" applyFont="1" applyBorder="1" applyAlignment="1">
      <alignment horizontal="left" vertical="top" wrapText="1"/>
    </xf>
    <xf numFmtId="0" fontId="3" fillId="0" borderId="14" xfId="1" applyFont="1" applyBorder="1" applyAlignment="1">
      <alignment horizontal="left" vertical="top" wrapText="1"/>
    </xf>
    <xf numFmtId="0" fontId="3" fillId="0" borderId="7" xfId="1" applyFont="1" applyBorder="1" applyAlignment="1">
      <alignment horizontal="left" vertical="top" wrapText="1"/>
    </xf>
    <xf numFmtId="0" fontId="3" fillId="0" borderId="13" xfId="1" applyFont="1" applyBorder="1" applyAlignment="1">
      <alignment horizontal="center" vertical="top" wrapText="1"/>
    </xf>
    <xf numFmtId="0" fontId="3" fillId="0" borderId="13" xfId="1" applyFont="1" applyBorder="1" applyAlignment="1">
      <alignment horizontal="left" vertical="top" wrapText="1"/>
    </xf>
    <xf numFmtId="0" fontId="3" fillId="0" borderId="17" xfId="1" applyFont="1" applyBorder="1" applyAlignment="1">
      <alignment horizontal="center" vertical="top" wrapText="1"/>
    </xf>
    <xf numFmtId="0" fontId="3" fillId="0" borderId="17" xfId="1" applyFont="1" applyBorder="1" applyAlignment="1">
      <alignment horizontal="left" vertical="top" wrapText="1"/>
    </xf>
    <xf numFmtId="0" fontId="3" fillId="0" borderId="14" xfId="1" applyFont="1" applyBorder="1" applyAlignment="1">
      <alignment vertical="top" wrapText="1"/>
    </xf>
    <xf numFmtId="0" fontId="3" fillId="0" borderId="13" xfId="1" applyFont="1" applyBorder="1" applyAlignment="1">
      <alignment vertical="top" wrapText="1"/>
    </xf>
    <xf numFmtId="0" fontId="8" fillId="0" borderId="2" xfId="1" applyFont="1" applyBorder="1" applyAlignment="1">
      <alignment horizontal="center" vertical="top" wrapText="1"/>
    </xf>
    <xf numFmtId="0" fontId="8" fillId="0" borderId="2" xfId="1" applyFont="1" applyBorder="1" applyAlignment="1">
      <alignment horizontal="left" vertical="top" wrapText="1"/>
    </xf>
    <xf numFmtId="0" fontId="3" fillId="0" borderId="9" xfId="1" applyFont="1" applyBorder="1" applyAlignment="1">
      <alignment horizontal="left" vertical="top" wrapText="1"/>
    </xf>
    <xf numFmtId="0" fontId="8" fillId="0" borderId="15" xfId="1" applyFont="1" applyBorder="1" applyAlignment="1">
      <alignment horizontal="center" vertical="top" wrapText="1"/>
    </xf>
    <xf numFmtId="0" fontId="3" fillId="3" borderId="6" xfId="1" applyFont="1" applyFill="1" applyBorder="1" applyAlignment="1">
      <alignment horizontal="left" vertical="top" wrapText="1"/>
    </xf>
    <xf numFmtId="0" fontId="3" fillId="3" borderId="7" xfId="1" applyFont="1" applyFill="1" applyBorder="1" applyAlignment="1">
      <alignment horizontal="center" vertical="top" wrapText="1"/>
    </xf>
    <xf numFmtId="0" fontId="8" fillId="0" borderId="16" xfId="1" applyFont="1" applyBorder="1" applyAlignment="1">
      <alignment horizontal="left" vertical="top" wrapText="1"/>
    </xf>
    <xf numFmtId="0" fontId="15" fillId="0" borderId="14" xfId="1" applyFont="1" applyBorder="1" applyAlignment="1">
      <alignment horizontal="left" vertical="top" wrapText="1"/>
    </xf>
    <xf numFmtId="0" fontId="15" fillId="0" borderId="17" xfId="1" applyFont="1" applyBorder="1" applyAlignment="1">
      <alignment horizontal="left" vertical="top" wrapText="1"/>
    </xf>
    <xf numFmtId="0" fontId="15" fillId="0" borderId="22" xfId="0" applyFont="1" applyBorder="1" applyAlignment="1">
      <alignment horizontal="left" vertical="top" wrapText="1"/>
    </xf>
    <xf numFmtId="0" fontId="3" fillId="0" borderId="22" xfId="0" applyFont="1" applyBorder="1" applyAlignment="1">
      <alignment horizontal="left" vertical="top" wrapText="1"/>
    </xf>
    <xf numFmtId="0" fontId="15" fillId="0" borderId="22" xfId="1" applyFont="1" applyBorder="1" applyAlignment="1">
      <alignment horizontal="left" vertical="top" wrapText="1"/>
    </xf>
    <xf numFmtId="0" fontId="8" fillId="0" borderId="13" xfId="1" applyFont="1" applyBorder="1" applyAlignment="1">
      <alignment horizontal="left" vertical="top" wrapText="1"/>
    </xf>
    <xf numFmtId="0" fontId="8" fillId="0" borderId="14" xfId="1" applyFont="1" applyBorder="1" applyAlignment="1">
      <alignment horizontal="left" vertical="top" wrapText="1"/>
    </xf>
    <xf numFmtId="0" fontId="8" fillId="0" borderId="7" xfId="1" applyFont="1" applyBorder="1" applyAlignment="1">
      <alignment horizontal="left" vertical="top" wrapText="1"/>
    </xf>
    <xf numFmtId="0" fontId="3" fillId="0" borderId="13" xfId="1" applyFont="1" applyBorder="1" applyAlignment="1">
      <alignment vertical="top"/>
    </xf>
    <xf numFmtId="0" fontId="15" fillId="0" borderId="17" xfId="1" applyFont="1" applyBorder="1" applyAlignment="1">
      <alignment vertical="top"/>
    </xf>
    <xf numFmtId="0" fontId="3" fillId="3" borderId="6" xfId="1" applyFont="1" applyFill="1" applyBorder="1" applyAlignment="1">
      <alignment horizontal="left" vertical="top"/>
    </xf>
    <xf numFmtId="0" fontId="15" fillId="0" borderId="22" xfId="1" applyFont="1" applyBorder="1" applyAlignment="1">
      <alignment horizontal="left" vertical="top"/>
    </xf>
    <xf numFmtId="0" fontId="16" fillId="0" borderId="14" xfId="1" applyFont="1" applyBorder="1" applyAlignment="1">
      <alignment horizontal="left" vertical="top" wrapText="1"/>
    </xf>
    <xf numFmtId="0" fontId="3" fillId="0" borderId="22" xfId="1" applyFont="1" applyBorder="1" applyAlignment="1">
      <alignment horizontal="left" vertical="top"/>
    </xf>
    <xf numFmtId="0" fontId="8" fillId="0" borderId="22" xfId="1" applyFont="1" applyBorder="1" applyAlignment="1">
      <alignment horizontal="left" vertical="top" wrapText="1"/>
    </xf>
    <xf numFmtId="0" fontId="16" fillId="0" borderId="22" xfId="1" applyFont="1" applyBorder="1" applyAlignment="1">
      <alignment horizontal="left" vertical="top" wrapText="1"/>
    </xf>
    <xf numFmtId="0" fontId="15" fillId="0" borderId="19" xfId="1" applyFont="1" applyBorder="1" applyAlignment="1">
      <alignment horizontal="left" vertical="top" wrapText="1"/>
    </xf>
    <xf numFmtId="0" fontId="3" fillId="3" borderId="23" xfId="1" applyFont="1" applyFill="1" applyBorder="1" applyAlignment="1">
      <alignment horizontal="left" vertical="top"/>
    </xf>
    <xf numFmtId="0" fontId="6" fillId="3" borderId="7" xfId="1" applyFont="1" applyFill="1" applyBorder="1" applyAlignment="1">
      <alignment horizontal="left" vertical="top" wrapText="1"/>
    </xf>
    <xf numFmtId="0" fontId="8" fillId="3" borderId="7" xfId="1" applyFont="1" applyFill="1" applyBorder="1" applyAlignment="1">
      <alignment horizontal="center" vertical="top" wrapText="1"/>
    </xf>
    <xf numFmtId="0" fontId="3" fillId="0" borderId="23" xfId="1" applyFont="1" applyBorder="1" applyAlignment="1">
      <alignment horizontal="left" vertical="top" wrapText="1"/>
    </xf>
    <xf numFmtId="0" fontId="11" fillId="0" borderId="9" xfId="1" applyFont="1" applyBorder="1" applyAlignment="1">
      <alignment horizontal="center" vertical="top" wrapText="1"/>
    </xf>
    <xf numFmtId="0" fontId="8" fillId="3" borderId="23" xfId="1" applyFont="1" applyFill="1" applyBorder="1" applyAlignment="1">
      <alignment horizontal="left" vertical="top"/>
    </xf>
    <xf numFmtId="0" fontId="3" fillId="0" borderId="0" xfId="1" applyFont="1" applyAlignment="1">
      <alignment horizontal="left" vertical="top" wrapText="1"/>
    </xf>
    <xf numFmtId="0" fontId="11" fillId="0" borderId="12" xfId="1" applyFont="1" applyBorder="1" applyAlignment="1">
      <alignment horizontal="left" vertical="top" wrapText="1"/>
    </xf>
    <xf numFmtId="0" fontId="3" fillId="3" borderId="7" xfId="1" applyFont="1" applyFill="1" applyBorder="1" applyAlignment="1">
      <alignment horizontal="left" vertical="top" wrapText="1"/>
    </xf>
    <xf numFmtId="0" fontId="11" fillId="0" borderId="2" xfId="1" applyFont="1" applyBorder="1" applyAlignment="1">
      <alignment vertical="top" wrapText="1"/>
    </xf>
    <xf numFmtId="0" fontId="3" fillId="0" borderId="7" xfId="1" applyFont="1" applyBorder="1" applyAlignment="1">
      <alignment vertical="top" wrapText="1"/>
    </xf>
    <xf numFmtId="0" fontId="8" fillId="0" borderId="3" xfId="1" applyFont="1" applyBorder="1" applyAlignment="1">
      <alignment horizontal="left" vertical="top" wrapText="1"/>
    </xf>
    <xf numFmtId="0" fontId="8" fillId="0" borderId="12" xfId="1" applyFont="1" applyBorder="1" applyAlignment="1">
      <alignment horizontal="left" vertical="top" wrapText="1"/>
    </xf>
    <xf numFmtId="0" fontId="8" fillId="0" borderId="15" xfId="1" applyFont="1" applyBorder="1" applyAlignment="1">
      <alignment horizontal="left" vertical="top" wrapText="1"/>
    </xf>
    <xf numFmtId="0" fontId="8" fillId="0" borderId="1" xfId="1" applyFont="1" applyBorder="1" applyAlignment="1">
      <alignment horizontal="left" vertical="top" wrapText="1"/>
    </xf>
    <xf numFmtId="0" fontId="17" fillId="0" borderId="0" xfId="0" applyFont="1" applyAlignment="1">
      <alignment horizontal="center" vertical="center"/>
    </xf>
    <xf numFmtId="0" fontId="8" fillId="0" borderId="9" xfId="1" applyFont="1" applyBorder="1" applyAlignment="1">
      <alignment horizontal="center" vertical="top" wrapText="1"/>
    </xf>
    <xf numFmtId="0" fontId="8" fillId="0" borderId="16" xfId="1" applyFont="1" applyBorder="1" applyAlignment="1">
      <alignment horizontal="center" vertical="top" wrapText="1"/>
    </xf>
    <xf numFmtId="0" fontId="8" fillId="0" borderId="20" xfId="1" applyFont="1" applyBorder="1" applyAlignment="1">
      <alignment horizontal="left" vertical="top" wrapText="1"/>
    </xf>
    <xf numFmtId="0" fontId="15" fillId="0" borderId="3" xfId="1" applyFont="1" applyBorder="1" applyAlignment="1">
      <alignment horizontal="left" vertical="top" wrapText="1"/>
    </xf>
    <xf numFmtId="0" fontId="8" fillId="0" borderId="8" xfId="1" applyFont="1" applyBorder="1" applyAlignment="1">
      <alignment horizontal="left" vertical="top" wrapText="1"/>
    </xf>
    <xf numFmtId="0" fontId="8" fillId="0" borderId="18" xfId="1" applyFont="1" applyBorder="1" applyAlignment="1">
      <alignment horizontal="left" vertical="top" wrapText="1"/>
    </xf>
    <xf numFmtId="0" fontId="8" fillId="0" borderId="17" xfId="1" applyFont="1" applyBorder="1" applyAlignment="1">
      <alignment horizontal="left" vertical="top" wrapText="1"/>
    </xf>
    <xf numFmtId="0" fontId="8" fillId="0" borderId="9" xfId="1" applyFont="1" applyBorder="1" applyAlignment="1">
      <alignment horizontal="left" vertical="top" wrapText="1"/>
    </xf>
    <xf numFmtId="0" fontId="8" fillId="0" borderId="20" xfId="1" applyFont="1" applyBorder="1" applyAlignment="1">
      <alignment horizontal="center" vertical="top" wrapText="1"/>
    </xf>
    <xf numFmtId="0" fontId="8" fillId="0" borderId="10" xfId="1" applyFont="1" applyBorder="1" applyAlignment="1">
      <alignment horizontal="center" vertical="top" wrapText="1"/>
    </xf>
    <xf numFmtId="0" fontId="8" fillId="0" borderId="17" xfId="1" applyFont="1" applyBorder="1" applyAlignment="1">
      <alignment horizontal="center" vertical="center" wrapText="1"/>
    </xf>
    <xf numFmtId="0" fontId="19" fillId="0" borderId="20" xfId="1" applyFont="1" applyBorder="1" applyAlignment="1">
      <alignment horizontal="left" vertical="top" wrapText="1"/>
    </xf>
    <xf numFmtId="0" fontId="15" fillId="0" borderId="19" xfId="0" applyFont="1" applyBorder="1" applyAlignment="1">
      <alignment horizontal="left" vertical="top" wrapText="1"/>
    </xf>
    <xf numFmtId="0" fontId="19" fillId="0" borderId="2" xfId="1"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8" fillId="0" borderId="8" xfId="1" applyFont="1" applyBorder="1" applyAlignment="1">
      <alignment horizontal="center" vertical="top" wrapText="1"/>
    </xf>
    <xf numFmtId="38" fontId="15" fillId="0" borderId="17" xfId="15" applyFont="1" applyBorder="1" applyAlignment="1">
      <alignment horizontal="left" vertical="top" wrapText="1"/>
    </xf>
    <xf numFmtId="0" fontId="8" fillId="0" borderId="12" xfId="1" applyFont="1" applyBorder="1" applyAlignment="1">
      <alignment horizontal="center" vertical="top" wrapText="1"/>
    </xf>
    <xf numFmtId="0" fontId="19" fillId="0" borderId="9" xfId="1" applyFont="1" applyBorder="1" applyAlignment="1">
      <alignment horizontal="center" vertical="top" wrapText="1"/>
    </xf>
    <xf numFmtId="0" fontId="8" fillId="0" borderId="21" xfId="1" applyFont="1" applyBorder="1" applyAlignment="1">
      <alignment horizontal="left" vertical="top" wrapText="1"/>
    </xf>
    <xf numFmtId="0" fontId="8" fillId="0" borderId="5" xfId="1" applyFont="1" applyBorder="1" applyAlignment="1">
      <alignment horizontal="left" vertical="top" wrapText="1"/>
    </xf>
    <xf numFmtId="0" fontId="16" fillId="0" borderId="19" xfId="1" applyFont="1" applyBorder="1" applyAlignment="1">
      <alignment horizontal="left" vertical="top" wrapText="1"/>
    </xf>
    <xf numFmtId="0" fontId="19"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3" xfId="0" applyFont="1" applyBorder="1" applyAlignment="1">
      <alignment horizontal="left" vertical="top" wrapText="1"/>
    </xf>
    <xf numFmtId="0" fontId="8" fillId="0" borderId="12" xfId="0" applyFont="1" applyBorder="1" applyAlignment="1">
      <alignment horizontal="center" vertical="top" wrapText="1"/>
    </xf>
    <xf numFmtId="0" fontId="8" fillId="0" borderId="17" xfId="0" applyFont="1" applyBorder="1" applyAlignment="1">
      <alignment horizontal="center" vertical="top" wrapText="1"/>
    </xf>
    <xf numFmtId="0" fontId="8" fillId="0" borderId="14" xfId="1" applyFont="1" applyBorder="1" applyAlignment="1">
      <alignment horizontal="center" vertical="top" wrapText="1"/>
    </xf>
    <xf numFmtId="0" fontId="8" fillId="0" borderId="11" xfId="1" applyFont="1" applyBorder="1" applyAlignment="1">
      <alignment horizontal="center" vertical="top" wrapText="1"/>
    </xf>
    <xf numFmtId="0" fontId="19" fillId="0" borderId="2" xfId="1" applyFont="1" applyBorder="1" applyAlignment="1">
      <alignment horizontal="left" vertical="top" wrapText="1"/>
    </xf>
    <xf numFmtId="0" fontId="19" fillId="0" borderId="3" xfId="1" applyFont="1" applyBorder="1" applyAlignment="1">
      <alignment horizontal="left" vertical="top" wrapText="1"/>
    </xf>
    <xf numFmtId="0" fontId="19" fillId="0" borderId="1" xfId="1" applyFont="1" applyBorder="1" applyAlignment="1">
      <alignment horizontal="left" vertical="top" wrapText="1"/>
    </xf>
    <xf numFmtId="0" fontId="8" fillId="0" borderId="3" xfId="1" applyFont="1" applyBorder="1" applyAlignment="1">
      <alignment horizontal="center" vertical="top" wrapText="1"/>
    </xf>
    <xf numFmtId="0" fontId="8" fillId="0" borderId="17" xfId="1" applyFont="1" applyBorder="1" applyAlignment="1">
      <alignment horizontal="center" vertical="top" wrapText="1"/>
    </xf>
    <xf numFmtId="0" fontId="8" fillId="0" borderId="13" xfId="1" applyFont="1" applyBorder="1" applyAlignment="1">
      <alignment horizontal="center" vertical="top" wrapText="1"/>
    </xf>
    <xf numFmtId="0" fontId="8" fillId="0" borderId="1" xfId="1" applyFont="1" applyBorder="1" applyAlignment="1">
      <alignment horizontal="center" vertical="top" wrapText="1"/>
    </xf>
    <xf numFmtId="0" fontId="19" fillId="0" borderId="15" xfId="1" applyFont="1" applyBorder="1" applyAlignment="1">
      <alignment horizontal="left" vertical="top" wrapText="1"/>
    </xf>
    <xf numFmtId="0" fontId="19" fillId="0" borderId="15" xfId="1" applyFont="1" applyBorder="1" applyAlignment="1">
      <alignment horizontal="center" vertical="top" wrapText="1"/>
    </xf>
    <xf numFmtId="0" fontId="19" fillId="0" borderId="12" xfId="1" applyFont="1" applyBorder="1" applyAlignment="1">
      <alignment horizontal="left" vertical="top" wrapText="1"/>
    </xf>
    <xf numFmtId="0" fontId="19" fillId="0" borderId="12" xfId="1" applyFont="1" applyBorder="1" applyAlignment="1">
      <alignment horizontal="center" vertical="top" wrapText="1"/>
    </xf>
    <xf numFmtId="0" fontId="19" fillId="0" borderId="14" xfId="1" applyFont="1" applyBorder="1" applyAlignment="1">
      <alignment horizontal="left" vertical="top" wrapText="1"/>
    </xf>
    <xf numFmtId="0" fontId="19" fillId="0" borderId="14" xfId="1" applyFont="1" applyBorder="1" applyAlignment="1">
      <alignment horizontal="center" vertical="top" wrapText="1"/>
    </xf>
    <xf numFmtId="0" fontId="8" fillId="0" borderId="24" xfId="0" applyFont="1" applyBorder="1" applyAlignment="1">
      <alignment vertical="top" wrapText="1"/>
    </xf>
    <xf numFmtId="0" fontId="19" fillId="0" borderId="13" xfId="1" applyFont="1" applyBorder="1" applyAlignment="1">
      <alignment horizontal="center" vertical="top" wrapText="1"/>
    </xf>
    <xf numFmtId="0" fontId="8" fillId="0" borderId="7" xfId="1" applyFont="1" applyBorder="1" applyAlignment="1">
      <alignment horizontal="center" vertical="top" wrapText="1"/>
    </xf>
    <xf numFmtId="0" fontId="19" fillId="0" borderId="13" xfId="1" applyFont="1" applyBorder="1" applyAlignment="1">
      <alignment horizontal="left" vertical="top" wrapText="1"/>
    </xf>
    <xf numFmtId="0" fontId="8" fillId="3" borderId="7" xfId="1" applyFont="1" applyFill="1" applyBorder="1" applyAlignment="1">
      <alignment horizontal="left" vertical="top" wrapText="1"/>
    </xf>
    <xf numFmtId="0" fontId="8" fillId="0" borderId="5" xfId="1" applyFont="1" applyBorder="1" applyAlignment="1">
      <alignment horizontal="center" vertical="top" wrapText="1"/>
    </xf>
    <xf numFmtId="0" fontId="8" fillId="0" borderId="21" xfId="1" applyFont="1" applyBorder="1" applyAlignment="1">
      <alignment horizontal="center" vertical="top" wrapText="1"/>
    </xf>
    <xf numFmtId="0" fontId="19" fillId="0" borderId="1" xfId="1" applyFont="1" applyBorder="1" applyAlignment="1">
      <alignment horizontal="center" vertical="top" wrapText="1"/>
    </xf>
    <xf numFmtId="0" fontId="19" fillId="0" borderId="3" xfId="1" applyFont="1" applyBorder="1" applyAlignment="1">
      <alignment horizontal="center" vertical="top" wrapText="1"/>
    </xf>
    <xf numFmtId="0" fontId="19" fillId="0" borderId="7" xfId="1" applyFont="1" applyBorder="1" applyAlignment="1">
      <alignment horizontal="left" vertical="top" wrapText="1"/>
    </xf>
    <xf numFmtId="0" fontId="19" fillId="0" borderId="7" xfId="1" applyFont="1" applyBorder="1" applyAlignment="1">
      <alignment horizontal="center" vertical="top" wrapText="1"/>
    </xf>
    <xf numFmtId="0" fontId="8" fillId="0" borderId="18" xfId="1" applyFont="1" applyBorder="1" applyAlignment="1">
      <alignment horizontal="center" vertical="top" wrapText="1"/>
    </xf>
    <xf numFmtId="0" fontId="19" fillId="0" borderId="17" xfId="1" applyFont="1" applyBorder="1" applyAlignment="1">
      <alignment horizontal="left" vertical="top" wrapText="1"/>
    </xf>
    <xf numFmtId="0" fontId="19" fillId="0" borderId="17" xfId="1" applyFont="1" applyBorder="1" applyAlignment="1">
      <alignment horizontal="center" vertical="top" wrapText="1"/>
    </xf>
    <xf numFmtId="0" fontId="8" fillId="3" borderId="13" xfId="1" applyFont="1" applyFill="1" applyBorder="1" applyAlignment="1">
      <alignment horizontal="left" vertical="top" wrapText="1"/>
    </xf>
    <xf numFmtId="0" fontId="8" fillId="3" borderId="13" xfId="1" applyFont="1" applyFill="1" applyBorder="1" applyAlignment="1">
      <alignment horizontal="center" vertical="top" wrapText="1"/>
    </xf>
    <xf numFmtId="0" fontId="19" fillId="0" borderId="0" xfId="0" applyFont="1" applyAlignment="1">
      <alignment vertical="center" wrapText="1"/>
    </xf>
    <xf numFmtId="0" fontId="19" fillId="0" borderId="21" xfId="1" applyFont="1" applyBorder="1" applyAlignment="1">
      <alignment horizontal="left" vertical="top" wrapText="1"/>
    </xf>
    <xf numFmtId="0" fontId="19" fillId="0" borderId="9" xfId="1" applyFont="1" applyBorder="1" applyAlignment="1">
      <alignment horizontal="left" vertical="top" wrapText="1"/>
    </xf>
    <xf numFmtId="0" fontId="8" fillId="0" borderId="13" xfId="0" applyFont="1" applyBorder="1" applyAlignment="1">
      <alignment horizontal="left" vertical="top" wrapText="1"/>
    </xf>
    <xf numFmtId="0" fontId="8" fillId="0" borderId="13" xfId="0" applyFont="1" applyBorder="1" applyAlignment="1">
      <alignment horizontal="center" vertical="top" wrapText="1"/>
    </xf>
    <xf numFmtId="0" fontId="8" fillId="0" borderId="12" xfId="0" applyFont="1" applyBorder="1" applyAlignment="1">
      <alignment horizontal="left"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17" xfId="0" applyFont="1" applyBorder="1" applyAlignment="1">
      <alignment horizontal="left" vertical="top" wrapText="1"/>
    </xf>
    <xf numFmtId="0" fontId="8" fillId="0" borderId="7" xfId="0" applyFont="1" applyBorder="1" applyAlignment="1">
      <alignment horizontal="left" vertical="top" wrapText="1"/>
    </xf>
    <xf numFmtId="0" fontId="8" fillId="0" borderId="7" xfId="0" applyFont="1" applyBorder="1" applyAlignment="1">
      <alignment horizontal="center" vertical="top" wrapText="1"/>
    </xf>
    <xf numFmtId="0" fontId="8" fillId="0" borderId="15" xfId="0" applyFont="1" applyBorder="1" applyAlignment="1">
      <alignment horizontal="center" vertical="top" wrapText="1"/>
    </xf>
    <xf numFmtId="0" fontId="8" fillId="0" borderId="15" xfId="0" applyFont="1" applyBorder="1" applyAlignment="1">
      <alignment horizontal="left" vertical="top" wrapText="1"/>
    </xf>
    <xf numFmtId="0" fontId="8" fillId="0" borderId="1" xfId="0" applyFont="1" applyBorder="1" applyAlignment="1">
      <alignment horizontal="center" vertical="top" wrapText="1"/>
    </xf>
    <xf numFmtId="0" fontId="8" fillId="0" borderId="14" xfId="0" applyFont="1" applyBorder="1" applyAlignment="1">
      <alignment horizontal="left" vertical="top" wrapText="1"/>
    </xf>
    <xf numFmtId="0" fontId="8" fillId="0" borderId="14" xfId="0" applyFont="1" applyBorder="1" applyAlignment="1">
      <alignment horizontal="center" vertical="top" wrapText="1"/>
    </xf>
    <xf numFmtId="0" fontId="8" fillId="0" borderId="1" xfId="0" applyFont="1" applyBorder="1" applyAlignment="1">
      <alignment horizontal="left" vertical="top" wrapText="1"/>
    </xf>
    <xf numFmtId="0" fontId="8" fillId="0" borderId="12" xfId="1" applyFont="1" applyBorder="1" applyAlignment="1">
      <alignment vertical="top" wrapText="1"/>
    </xf>
    <xf numFmtId="0" fontId="8" fillId="0" borderId="3" xfId="1" applyFont="1" applyBorder="1" applyAlignment="1">
      <alignment vertical="top" wrapText="1"/>
    </xf>
    <xf numFmtId="0" fontId="19" fillId="0" borderId="14" xfId="1" applyFont="1" applyBorder="1" applyAlignment="1">
      <alignment horizontal="left" vertical="center" wrapText="1"/>
    </xf>
    <xf numFmtId="0" fontId="19" fillId="0" borderId="14" xfId="1" applyFont="1" applyBorder="1" applyAlignment="1">
      <alignment horizontal="center" vertical="center" wrapText="1"/>
    </xf>
    <xf numFmtId="0" fontId="19" fillId="0" borderId="2" xfId="1" applyFont="1" applyBorder="1" applyAlignment="1">
      <alignment horizontal="left" vertical="center" wrapText="1"/>
    </xf>
    <xf numFmtId="0" fontId="19" fillId="0" borderId="2" xfId="1" applyFont="1" applyBorder="1" applyAlignment="1">
      <alignment horizontal="center" vertical="center" wrapText="1"/>
    </xf>
    <xf numFmtId="0" fontId="8" fillId="0" borderId="17" xfId="1" applyFont="1" applyBorder="1" applyAlignment="1">
      <alignment horizontal="left" vertical="center" wrapText="1"/>
    </xf>
    <xf numFmtId="0" fontId="19" fillId="0" borderId="16" xfId="1" applyFont="1" applyBorder="1" applyAlignment="1">
      <alignment horizontal="left" vertical="top" wrapText="1"/>
    </xf>
    <xf numFmtId="0" fontId="19" fillId="0" borderId="11" xfId="1" applyFont="1" applyBorder="1" applyAlignment="1">
      <alignment horizontal="center" vertical="top" wrapText="1"/>
    </xf>
    <xf numFmtId="0" fontId="3" fillId="0" borderId="8" xfId="1" applyFont="1" applyBorder="1" applyAlignment="1">
      <alignment horizontal="left" vertical="top" wrapText="1"/>
    </xf>
    <xf numFmtId="0" fontId="3" fillId="0" borderId="8" xfId="1" applyFont="1" applyBorder="1" applyAlignment="1">
      <alignment horizontal="center" vertical="top" wrapText="1"/>
    </xf>
    <xf numFmtId="0" fontId="8" fillId="0" borderId="25" xfId="1" applyFont="1" applyBorder="1" applyAlignment="1">
      <alignment horizontal="center" vertical="top" wrapText="1"/>
    </xf>
    <xf numFmtId="0" fontId="22" fillId="0" borderId="22" xfId="1" applyFont="1" applyBorder="1" applyAlignment="1">
      <alignment horizontal="left" vertical="top" wrapText="1"/>
    </xf>
    <xf numFmtId="0" fontId="8" fillId="2" borderId="2" xfId="1" applyFont="1" applyFill="1" applyBorder="1" applyAlignment="1">
      <alignment horizontal="left" vertical="top" wrapText="1"/>
    </xf>
    <xf numFmtId="0" fontId="6" fillId="0" borderId="0" xfId="0" applyFont="1" applyAlignment="1">
      <alignment horizontal="center" vertical="center"/>
    </xf>
    <xf numFmtId="0" fontId="3" fillId="3" borderId="7" xfId="1" applyFont="1" applyFill="1" applyBorder="1" applyAlignment="1">
      <alignment horizontal="center" vertical="center" wrapText="1"/>
    </xf>
    <xf numFmtId="0" fontId="6" fillId="0" borderId="0" xfId="16" applyFont="1">
      <alignment vertical="center"/>
    </xf>
    <xf numFmtId="0" fontId="8" fillId="0" borderId="7" xfId="16" applyFont="1" applyBorder="1" applyAlignment="1">
      <alignment horizontal="center" vertical="center"/>
    </xf>
    <xf numFmtId="0" fontId="8" fillId="0" borderId="0" xfId="16" applyFont="1">
      <alignment vertical="center"/>
    </xf>
    <xf numFmtId="0" fontId="8" fillId="0" borderId="7" xfId="16" applyFont="1" applyBorder="1">
      <alignment vertical="center"/>
    </xf>
    <xf numFmtId="0" fontId="8" fillId="0" borderId="26" xfId="16" applyFont="1" applyBorder="1">
      <alignment vertical="center"/>
    </xf>
    <xf numFmtId="0" fontId="24" fillId="7" borderId="26" xfId="16" applyFont="1" applyFill="1" applyBorder="1" applyAlignment="1">
      <alignment horizontal="center" vertical="center"/>
    </xf>
    <xf numFmtId="0" fontId="24" fillId="7" borderId="27" xfId="16" applyFont="1" applyFill="1" applyBorder="1" applyAlignment="1">
      <alignment horizontal="center" vertical="center"/>
    </xf>
    <xf numFmtId="0" fontId="8" fillId="0" borderId="0" xfId="16" applyFont="1" applyAlignment="1">
      <alignment horizontal="center" vertical="center"/>
    </xf>
    <xf numFmtId="0" fontId="0" fillId="0" borderId="0" xfId="0" applyAlignment="1">
      <alignment horizontal="center" vertical="center"/>
    </xf>
    <xf numFmtId="0" fontId="20" fillId="0" borderId="0" xfId="0" applyFont="1" applyAlignment="1">
      <alignment horizontal="center" vertical="center"/>
    </xf>
    <xf numFmtId="0" fontId="10" fillId="3" borderId="7" xfId="1" applyFont="1" applyFill="1" applyBorder="1" applyAlignment="1" applyProtection="1">
      <alignment horizontal="center" vertical="center" wrapText="1"/>
      <protection locked="0"/>
    </xf>
    <xf numFmtId="0" fontId="11" fillId="2" borderId="1" xfId="1" applyFont="1" applyFill="1" applyBorder="1" applyAlignment="1" applyProtection="1">
      <alignment horizontal="center" vertical="center" wrapText="1"/>
      <protection locked="0"/>
    </xf>
    <xf numFmtId="0" fontId="11" fillId="2" borderId="2" xfId="1" applyFont="1" applyFill="1" applyBorder="1" applyAlignment="1" applyProtection="1">
      <alignment horizontal="center" vertical="center" wrapText="1"/>
      <protection locked="0"/>
    </xf>
    <xf numFmtId="0" fontId="11" fillId="0" borderId="2"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11" fillId="0" borderId="13" xfId="1" applyFont="1" applyBorder="1" applyAlignment="1" applyProtection="1">
      <alignment horizontal="center" vertical="center" wrapText="1"/>
      <protection locked="0"/>
    </xf>
    <xf numFmtId="0" fontId="11" fillId="2" borderId="13" xfId="1" applyFont="1" applyFill="1" applyBorder="1" applyAlignment="1" applyProtection="1">
      <alignment horizontal="center" vertical="center" wrapText="1"/>
      <protection locked="0"/>
    </xf>
    <xf numFmtId="0" fontId="3" fillId="0" borderId="2" xfId="1" applyFont="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0" borderId="12" xfId="1" applyFont="1" applyBorder="1" applyAlignment="1" applyProtection="1">
      <alignment horizontal="center" vertical="center" wrapText="1"/>
      <protection locked="0"/>
    </xf>
    <xf numFmtId="0" fontId="3" fillId="0" borderId="3" xfId="1" applyFont="1" applyBorder="1" applyAlignment="1" applyProtection="1">
      <alignment horizontal="center" vertical="center" wrapText="1"/>
      <protection locked="0"/>
    </xf>
    <xf numFmtId="0" fontId="3" fillId="0" borderId="15" xfId="1" applyFont="1" applyBorder="1" applyAlignment="1" applyProtection="1">
      <alignment horizontal="center" vertical="center" wrapText="1"/>
      <protection locked="0"/>
    </xf>
    <xf numFmtId="0" fontId="3" fillId="3" borderId="7" xfId="1" applyFont="1" applyFill="1" applyBorder="1" applyAlignment="1" applyProtection="1">
      <alignment horizontal="center" vertical="center" wrapText="1"/>
      <protection locked="0"/>
    </xf>
    <xf numFmtId="0" fontId="3" fillId="0" borderId="7" xfId="1" applyFont="1" applyBorder="1" applyAlignment="1" applyProtection="1">
      <alignment horizontal="center" vertical="center" wrapText="1"/>
      <protection locked="0"/>
    </xf>
    <xf numFmtId="0" fontId="11" fillId="3" borderId="7" xfId="1" applyFont="1" applyFill="1" applyBorder="1" applyAlignment="1" applyProtection="1">
      <alignment horizontal="center" vertical="center" wrapText="1"/>
      <protection locked="0"/>
    </xf>
    <xf numFmtId="0" fontId="11" fillId="0" borderId="1" xfId="1" applyFont="1" applyBorder="1" applyAlignment="1" applyProtection="1">
      <alignment horizontal="center" vertical="center" wrapText="1"/>
      <protection locked="0"/>
    </xf>
    <xf numFmtId="0" fontId="11" fillId="0" borderId="14"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11" fillId="0" borderId="17" xfId="1" applyFont="1" applyBorder="1" applyAlignment="1" applyProtection="1">
      <alignment horizontal="center" vertical="center" wrapText="1"/>
      <protection locked="0"/>
    </xf>
    <xf numFmtId="0" fontId="11" fillId="0" borderId="15" xfId="1" applyFont="1" applyBorder="1" applyAlignment="1" applyProtection="1">
      <alignment horizontal="center" vertical="center" wrapText="1"/>
      <protection locked="0"/>
    </xf>
    <xf numFmtId="0" fontId="8" fillId="0" borderId="17" xfId="1" applyFont="1" applyBorder="1" applyAlignment="1" applyProtection="1">
      <alignment horizontal="center" vertical="center" wrapText="1"/>
      <protection locked="0"/>
    </xf>
    <xf numFmtId="0" fontId="11" fillId="0" borderId="12" xfId="1" applyFont="1" applyBorder="1" applyAlignment="1" applyProtection="1">
      <alignment horizontal="center" vertical="center" wrapText="1"/>
      <protection locked="0"/>
    </xf>
    <xf numFmtId="0" fontId="11" fillId="0" borderId="7" xfId="1" applyFont="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locked="0"/>
    </xf>
    <xf numFmtId="0" fontId="3" fillId="0" borderId="17" xfId="1" applyFont="1" applyBorder="1" applyAlignment="1" applyProtection="1">
      <alignment horizontal="center" vertical="center" wrapText="1"/>
      <protection locked="0"/>
    </xf>
    <xf numFmtId="0" fontId="8" fillId="0" borderId="2" xfId="1" applyFont="1" applyBorder="1" applyAlignment="1" applyProtection="1">
      <alignment horizontal="center" vertical="center" wrapText="1"/>
      <protection locked="0"/>
    </xf>
    <xf numFmtId="0" fontId="8" fillId="0" borderId="13" xfId="1" applyFont="1" applyBorder="1" applyAlignment="1" applyProtection="1">
      <alignment horizontal="center" vertical="center" wrapText="1"/>
      <protection locked="0"/>
    </xf>
    <xf numFmtId="0" fontId="3" fillId="0" borderId="9" xfId="1" applyFont="1" applyBorder="1" applyAlignment="1" applyProtection="1">
      <alignment horizontal="center" vertical="center" wrapText="1"/>
      <protection locked="0"/>
    </xf>
    <xf numFmtId="0" fontId="8" fillId="0" borderId="1" xfId="1" applyFont="1" applyBorder="1" applyAlignment="1" applyProtection="1">
      <alignment horizontal="center" vertical="center" wrapText="1"/>
      <protection locked="0"/>
    </xf>
    <xf numFmtId="0" fontId="11" fillId="0" borderId="9" xfId="1" applyFont="1" applyBorder="1" applyAlignment="1" applyProtection="1">
      <alignment horizontal="center" vertical="center" wrapText="1"/>
      <protection locked="0"/>
    </xf>
    <xf numFmtId="0" fontId="8" fillId="0" borderId="7" xfId="1" applyFont="1" applyBorder="1" applyAlignment="1" applyProtection="1">
      <alignment horizontal="center" vertical="center" wrapText="1"/>
      <protection locked="0"/>
    </xf>
    <xf numFmtId="0" fontId="6" fillId="3" borderId="7" xfId="1" applyFont="1" applyFill="1" applyBorder="1" applyAlignment="1" applyProtection="1">
      <alignment horizontal="center" vertical="center" wrapText="1"/>
      <protection locked="0"/>
    </xf>
    <xf numFmtId="0" fontId="8" fillId="3" borderId="7" xfId="1" applyFont="1" applyFill="1" applyBorder="1" applyAlignment="1" applyProtection="1">
      <alignment horizontal="center" vertical="center" wrapText="1"/>
      <protection locked="0"/>
    </xf>
    <xf numFmtId="0" fontId="6" fillId="0" borderId="0" xfId="0" applyFont="1" applyAlignment="1" applyProtection="1">
      <alignment vertical="top"/>
      <protection locked="0"/>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0" borderId="2" xfId="1" applyFont="1" applyBorder="1" applyAlignment="1" applyProtection="1">
      <alignment horizontal="left" vertical="top" wrapText="1"/>
      <protection locked="0"/>
    </xf>
    <xf numFmtId="0" fontId="11" fillId="0" borderId="3" xfId="1" applyFont="1" applyBorder="1" applyAlignment="1" applyProtection="1">
      <alignment horizontal="left" vertical="top" wrapText="1"/>
      <protection locked="0"/>
    </xf>
    <xf numFmtId="0" fontId="11" fillId="0" borderId="13" xfId="1" applyFont="1" applyBorder="1" applyAlignment="1" applyProtection="1">
      <alignment horizontal="left" vertical="top" wrapText="1"/>
      <protection locked="0"/>
    </xf>
    <xf numFmtId="0" fontId="11" fillId="2" borderId="13" xfId="1" applyFont="1" applyFill="1" applyBorder="1" applyAlignment="1" applyProtection="1">
      <alignment horizontal="left" vertical="top" wrapText="1"/>
      <protection locked="0"/>
    </xf>
    <xf numFmtId="0" fontId="3" fillId="0" borderId="2" xfId="1" applyFont="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3" fillId="0" borderId="14" xfId="1" applyFont="1" applyBorder="1" applyAlignment="1" applyProtection="1">
      <alignment horizontal="left" vertical="top" wrapText="1"/>
      <protection locked="0"/>
    </xf>
    <xf numFmtId="0" fontId="3" fillId="0" borderId="12" xfId="1" applyFont="1" applyBorder="1" applyAlignment="1" applyProtection="1">
      <alignment horizontal="left" vertical="top" wrapText="1"/>
      <protection locked="0"/>
    </xf>
    <xf numFmtId="0" fontId="3" fillId="0" borderId="3" xfId="1" applyFont="1" applyBorder="1" applyAlignment="1" applyProtection="1">
      <alignment horizontal="left" vertical="top" wrapText="1"/>
      <protection locked="0"/>
    </xf>
    <xf numFmtId="0" fontId="3" fillId="0" borderId="15" xfId="1" applyFont="1" applyBorder="1" applyAlignment="1" applyProtection="1">
      <alignment horizontal="left" vertical="top" wrapText="1"/>
      <protection locked="0"/>
    </xf>
    <xf numFmtId="0" fontId="3" fillId="3" borderId="7" xfId="1" applyFont="1" applyFill="1" applyBorder="1" applyAlignment="1" applyProtection="1">
      <alignment horizontal="left" vertical="top" wrapText="1"/>
      <protection locked="0"/>
    </xf>
    <xf numFmtId="0" fontId="3" fillId="0" borderId="7" xfId="1" applyFont="1" applyBorder="1" applyAlignment="1" applyProtection="1">
      <alignment horizontal="left" vertical="top" wrapText="1"/>
      <protection locked="0"/>
    </xf>
    <xf numFmtId="0" fontId="11" fillId="3" borderId="7" xfId="1" applyFont="1" applyFill="1" applyBorder="1" applyAlignment="1" applyProtection="1">
      <alignment horizontal="left" vertical="top" wrapText="1"/>
      <protection locked="0"/>
    </xf>
    <xf numFmtId="0" fontId="11" fillId="0" borderId="1" xfId="1" applyFont="1" applyBorder="1" applyAlignment="1" applyProtection="1">
      <alignment horizontal="left" vertical="top" wrapText="1"/>
      <protection locked="0"/>
    </xf>
    <xf numFmtId="0" fontId="11" fillId="0" borderId="14" xfId="1" applyFont="1" applyBorder="1" applyAlignment="1" applyProtection="1">
      <alignment horizontal="left" vertical="top" wrapText="1"/>
      <protection locked="0"/>
    </xf>
    <xf numFmtId="0" fontId="8" fillId="0" borderId="3" xfId="1" applyFont="1" applyBorder="1" applyAlignment="1" applyProtection="1">
      <alignment horizontal="left" vertical="top" wrapText="1"/>
      <protection locked="0"/>
    </xf>
    <xf numFmtId="0" fontId="11" fillId="0" borderId="17" xfId="1" applyFont="1" applyBorder="1" applyAlignment="1" applyProtection="1">
      <alignment horizontal="left" vertical="top" wrapText="1"/>
      <protection locked="0"/>
    </xf>
    <xf numFmtId="0" fontId="11" fillId="0" borderId="15" xfId="1" applyFont="1" applyBorder="1" applyAlignment="1" applyProtection="1">
      <alignment horizontal="left" vertical="top" wrapText="1"/>
      <protection locked="0"/>
    </xf>
    <xf numFmtId="0" fontId="8" fillId="0" borderId="17" xfId="1" applyFont="1" applyBorder="1" applyAlignment="1" applyProtection="1">
      <alignment horizontal="left" vertical="top" wrapText="1"/>
      <protection locked="0"/>
    </xf>
    <xf numFmtId="0" fontId="11" fillId="0" borderId="12" xfId="1" applyFont="1" applyBorder="1" applyAlignment="1" applyProtection="1">
      <alignment horizontal="left" vertical="top" wrapText="1"/>
      <protection locked="0"/>
    </xf>
    <xf numFmtId="0" fontId="11" fillId="0" borderId="7" xfId="1" applyFont="1" applyBorder="1" applyAlignment="1" applyProtection="1">
      <alignment horizontal="left" vertical="top" wrapText="1"/>
      <protection locked="0"/>
    </xf>
    <xf numFmtId="0" fontId="3" fillId="0" borderId="13" xfId="1" applyFont="1" applyBorder="1" applyAlignment="1" applyProtection="1">
      <alignment horizontal="left" vertical="top" wrapText="1"/>
      <protection locked="0"/>
    </xf>
    <xf numFmtId="0" fontId="3" fillId="0" borderId="17" xfId="1" applyFont="1" applyBorder="1" applyAlignment="1" applyProtection="1">
      <alignment horizontal="left" vertical="top" wrapText="1"/>
      <protection locked="0"/>
    </xf>
    <xf numFmtId="0" fontId="8" fillId="0" borderId="2" xfId="1" applyFont="1" applyBorder="1" applyAlignment="1" applyProtection="1">
      <alignment horizontal="left" vertical="top" wrapText="1"/>
      <protection locked="0"/>
    </xf>
    <xf numFmtId="0" fontId="8" fillId="0" borderId="13" xfId="1" applyFont="1" applyBorder="1" applyAlignment="1" applyProtection="1">
      <alignment horizontal="left" vertical="top" wrapText="1"/>
      <protection locked="0"/>
    </xf>
    <xf numFmtId="0" fontId="3" fillId="0" borderId="9" xfId="1" applyFont="1" applyBorder="1" applyAlignment="1" applyProtection="1">
      <alignment horizontal="left" vertical="top" wrapText="1"/>
      <protection locked="0"/>
    </xf>
    <xf numFmtId="0" fontId="8" fillId="0" borderId="1" xfId="1" applyFont="1" applyBorder="1" applyAlignment="1" applyProtection="1">
      <alignment horizontal="left" vertical="top" wrapText="1"/>
      <protection locked="0"/>
    </xf>
    <xf numFmtId="0" fontId="11" fillId="0" borderId="9" xfId="1" applyFont="1" applyBorder="1" applyAlignment="1" applyProtection="1">
      <alignment horizontal="left" vertical="top" wrapText="1"/>
      <protection locked="0"/>
    </xf>
    <xf numFmtId="0" fontId="8" fillId="0" borderId="7" xfId="1" applyFont="1" applyBorder="1" applyAlignment="1" applyProtection="1">
      <alignment horizontal="left" vertical="top" wrapText="1"/>
      <protection locked="0"/>
    </xf>
    <xf numFmtId="0" fontId="6" fillId="3" borderId="7" xfId="1" applyFont="1" applyFill="1" applyBorder="1" applyAlignment="1" applyProtection="1">
      <alignment horizontal="left" vertical="top" wrapText="1"/>
      <protection locked="0"/>
    </xf>
    <xf numFmtId="0" fontId="8" fillId="3" borderId="7" xfId="1" applyFont="1" applyFill="1" applyBorder="1" applyAlignment="1" applyProtection="1">
      <alignment horizontal="left" vertical="top" wrapText="1"/>
      <protection locked="0"/>
    </xf>
    <xf numFmtId="0" fontId="3" fillId="3" borderId="23" xfId="1" applyFont="1" applyFill="1" applyBorder="1" applyAlignment="1">
      <alignment horizontal="left" vertical="top" wrapText="1"/>
    </xf>
    <xf numFmtId="0" fontId="4" fillId="3" borderId="4" xfId="1" applyFont="1" applyFill="1" applyBorder="1" applyAlignment="1">
      <alignment horizontal="left" vertical="center" wrapText="1"/>
    </xf>
    <xf numFmtId="0" fontId="3" fillId="5" borderId="7" xfId="1" applyFont="1" applyFill="1" applyBorder="1" applyAlignment="1">
      <alignment horizontal="left" vertical="top" wrapText="1"/>
    </xf>
    <xf numFmtId="0" fontId="26" fillId="0" borderId="0" xfId="0" applyFont="1">
      <alignment vertical="center"/>
    </xf>
    <xf numFmtId="0" fontId="8" fillId="0" borderId="26" xfId="16" applyFont="1" applyBorder="1" applyAlignment="1">
      <alignment horizontal="center" vertical="center"/>
    </xf>
    <xf numFmtId="0" fontId="27" fillId="4" borderId="13"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13"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28" fillId="6" borderId="13" xfId="0" applyFont="1" applyFill="1" applyBorder="1" applyAlignment="1">
      <alignment horizontal="left" vertical="center" wrapText="1" indent="1"/>
    </xf>
    <xf numFmtId="0" fontId="27" fillId="0" borderId="0" xfId="0" applyFont="1">
      <alignment vertical="center"/>
    </xf>
    <xf numFmtId="0" fontId="27" fillId="0" borderId="0" xfId="0" applyFont="1" applyAlignment="1">
      <alignment horizontal="right" vertical="center"/>
    </xf>
    <xf numFmtId="0" fontId="11" fillId="2" borderId="17" xfId="1" applyFont="1" applyFill="1" applyBorder="1" applyAlignment="1">
      <alignment horizontal="left" vertical="top" wrapText="1"/>
    </xf>
    <xf numFmtId="0" fontId="11" fillId="2" borderId="17" xfId="1" applyFont="1" applyFill="1" applyBorder="1" applyAlignment="1" applyProtection="1">
      <alignment horizontal="center" vertical="center" wrapText="1"/>
      <protection locked="0"/>
    </xf>
    <xf numFmtId="0" fontId="11" fillId="2" borderId="17" xfId="1" applyFont="1" applyFill="1" applyBorder="1" applyAlignment="1" applyProtection="1">
      <alignment horizontal="left" vertical="top" wrapText="1"/>
      <protection locked="0"/>
    </xf>
    <xf numFmtId="0" fontId="3" fillId="3" borderId="5" xfId="1" applyFont="1" applyFill="1" applyBorder="1" applyAlignment="1">
      <alignment horizontal="left" vertical="top" wrapText="1"/>
    </xf>
    <xf numFmtId="0" fontId="8" fillId="0" borderId="19" xfId="1" applyFont="1" applyBorder="1" applyAlignment="1">
      <alignment horizontal="left" vertical="top" wrapText="1"/>
    </xf>
    <xf numFmtId="0" fontId="3" fillId="0" borderId="11" xfId="1" applyFont="1" applyBorder="1" applyAlignment="1">
      <alignment horizontal="left" vertical="top" wrapText="1"/>
    </xf>
    <xf numFmtId="0" fontId="3" fillId="0" borderId="11" xfId="1" applyFont="1" applyBorder="1" applyAlignment="1">
      <alignment horizontal="center" vertical="top" wrapText="1"/>
    </xf>
    <xf numFmtId="0" fontId="3" fillId="3" borderId="18" xfId="1" applyFont="1" applyFill="1" applyBorder="1" applyAlignment="1">
      <alignment horizontal="left" vertical="top" wrapText="1"/>
    </xf>
    <xf numFmtId="0" fontId="16" fillId="0" borderId="17" xfId="1" applyFont="1" applyBorder="1" applyAlignment="1">
      <alignment horizontal="left" vertical="top" wrapText="1"/>
    </xf>
    <xf numFmtId="0" fontId="8" fillId="0" borderId="26" xfId="16" applyFont="1" applyBorder="1" applyAlignment="1">
      <alignment horizontal="center" vertical="center" wrapText="1"/>
    </xf>
    <xf numFmtId="0" fontId="19" fillId="0" borderId="18" xfId="1" applyFont="1" applyBorder="1" applyAlignment="1">
      <alignment horizontal="left" vertical="top" wrapText="1"/>
    </xf>
    <xf numFmtId="0" fontId="30" fillId="6" borderId="13" xfId="0" applyFont="1" applyFill="1" applyBorder="1" applyAlignment="1">
      <alignment horizontal="left" vertical="center" wrapText="1" indent="1"/>
    </xf>
    <xf numFmtId="0" fontId="8" fillId="0" borderId="0" xfId="16" applyFont="1" applyAlignment="1">
      <alignment horizontal="left" vertical="center" wrapText="1"/>
    </xf>
  </cellXfs>
  <cellStyles count="18">
    <cellStyle name="桁区切り" xfId="15" builtinId="6"/>
    <cellStyle name="通貨 2" xfId="5" xr:uid="{56D37909-6A91-45A6-B88F-43CFF2917B4D}"/>
    <cellStyle name="通貨 2 2" xfId="8" xr:uid="{CFDF16C3-B86D-455E-92D2-03246656B0DC}"/>
    <cellStyle name="通貨 2 2 2" xfId="12" xr:uid="{E1F7F4E3-34B9-4561-A18B-25764CAD19F2}"/>
    <cellStyle name="通貨 2 3" xfId="9" xr:uid="{52AD2064-0DED-48EF-B9D3-597468083549}"/>
    <cellStyle name="通貨 2 3 2" xfId="13" xr:uid="{4A160768-B0E4-4643-BDC7-7A04A6BFC905}"/>
    <cellStyle name="通貨 2 4" xfId="10" xr:uid="{18F45AB8-366B-4F77-BD0E-EE724041F43E}"/>
    <cellStyle name="通貨 2 4 2" xfId="14" xr:uid="{10EF31E1-4FB8-45A1-B0BD-94F30AC0EC35}"/>
    <cellStyle name="通貨 2 5" xfId="11" xr:uid="{5926FD9D-71BE-4B62-8A84-B939055CABE6}"/>
    <cellStyle name="標準" xfId="0" builtinId="0"/>
    <cellStyle name="標準 2" xfId="2" xr:uid="{AF1E9CD9-613B-4C0F-B0CC-A9A0DA3833E1}"/>
    <cellStyle name="標準 2 2" xfId="3" xr:uid="{D439EA74-960B-4855-8123-4DAB93869EB9}"/>
    <cellStyle name="標準 2_№45　2.1.2総務課　55_文書管理_機能要件" xfId="1" xr:uid="{00000000-0005-0000-0000-000001000000}"/>
    <cellStyle name="標準 3" xfId="4" xr:uid="{2E326B1D-2389-42B1-9B56-025A83ADF722}"/>
    <cellStyle name="標準 3 2" xfId="16" xr:uid="{BE8232B0-5466-4F4A-9DA3-E1CC539C55B2}"/>
    <cellStyle name="標準 3 2 2" xfId="17" xr:uid="{DEBB6565-4F64-4281-8B35-4F5CB6926C61}"/>
    <cellStyle name="標準 4" xfId="6" xr:uid="{38203E7E-0E63-4306-84FA-1C03D770C6CA}"/>
    <cellStyle name="標準 5" xfId="7" xr:uid="{3CA0518B-22BE-4D68-8EF9-A236F787B0ED}"/>
  </cellStyles>
  <dxfs count="1">
    <dxf>
      <fill>
        <patternFill>
          <bgColor theme="2"/>
        </patternFill>
      </fill>
    </dxf>
  </dxfs>
  <tableStyles count="0" defaultTableStyle="TableStyleMedium2" defaultPivotStyle="PivotStyleLight16"/>
  <colors>
    <mruColors>
      <color rgb="FF1F4E79"/>
      <color rgb="FF0066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219\bunsho_kakari\101-04-07&#65374;09_&#25991;&#26360;&#31649;&#29702;&#12471;&#12473;&#12486;&#12512;\R2&#27231;&#22120;&#26356;&#26032;&#12539;&#27425;&#26399;&#12471;&#12473;&#12486;&#12512;&#26908;&#35342;&#38306;&#20418;\00_&#21442;&#32771;&#36039;&#26009;\&#26413;&#24140;&#24066;\02_&#20837;&#26413;&#35500;&#26126;&#26360;\02-02-02&#28155;&#20184;2&#65288;&#21029;&#28155;&#65297;&#65289;&#27231;&#33021;&#35201;&#20214;&#23550;&#24540;&#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体"/>
      <sheetName val="リスト"/>
      <sheetName val="1.収受・到達"/>
      <sheetName val="2.起案・決裁・施行"/>
      <sheetName val="3.供覧"/>
      <sheetName val="4.保存・置換・廃棄"/>
      <sheetName val="5.共通機能・運用支援"/>
      <sheetName val="6.情報公開・公文書・原本保存"/>
    </sheetNames>
    <sheetDataSet>
      <sheetData sheetId="0"/>
      <sheetData sheetId="1">
        <row r="2">
          <cell r="A2" t="str">
            <v>必須</v>
          </cell>
        </row>
        <row r="3">
          <cell r="A3" t="str">
            <v>任意</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138DD-4E88-4852-89FD-24563F382D99}">
  <sheetPr codeName="Sheet1">
    <pageSetUpPr fitToPage="1"/>
  </sheetPr>
  <dimension ref="A1:I1083"/>
  <sheetViews>
    <sheetView tabSelected="1" view="pageBreakPreview" zoomScale="80" zoomScaleNormal="80" zoomScaleSheetLayoutView="80" workbookViewId="0">
      <pane ySplit="3" topLeftCell="A4" activePane="bottomLeft" state="frozen"/>
      <selection pane="bottomLeft"/>
    </sheetView>
  </sheetViews>
  <sheetFormatPr defaultColWidth="8.625" defaultRowHeight="17.25" x14ac:dyDescent="0.4"/>
  <cols>
    <col min="1" max="1" width="8" style="2" customWidth="1"/>
    <col min="2" max="2" width="10.125" style="2" customWidth="1"/>
    <col min="3" max="3" width="16.125" style="1" customWidth="1"/>
    <col min="4" max="4" width="56.625" style="85" customWidth="1"/>
    <col min="5" max="5" width="12.625" style="85" customWidth="1"/>
    <col min="6" max="6" width="35.625" style="3" customWidth="1"/>
    <col min="7" max="7" width="12.625" style="176" customWidth="1"/>
    <col min="8" max="9" width="35.625" style="2" customWidth="1"/>
    <col min="10" max="16384" width="8.625" style="2"/>
  </cols>
  <sheetData>
    <row r="1" spans="1:9" ht="24" customHeight="1" x14ac:dyDescent="0.4">
      <c r="A1" s="261"/>
      <c r="I1" s="269" t="s">
        <v>1289</v>
      </c>
    </row>
    <row r="2" spans="1:9" ht="24" customHeight="1" x14ac:dyDescent="0.4">
      <c r="A2" s="268" t="s">
        <v>1300</v>
      </c>
    </row>
    <row r="3" spans="1:9" ht="73.5" customHeight="1" x14ac:dyDescent="0.4">
      <c r="A3" s="263" t="s">
        <v>1269</v>
      </c>
      <c r="B3" s="264" t="s">
        <v>0</v>
      </c>
      <c r="C3" s="264" t="s">
        <v>1</v>
      </c>
      <c r="D3" s="265" t="s">
        <v>807</v>
      </c>
      <c r="E3" s="265" t="s">
        <v>808</v>
      </c>
      <c r="F3" s="265" t="s">
        <v>1263</v>
      </c>
      <c r="G3" s="266" t="s">
        <v>1279</v>
      </c>
      <c r="H3" s="281" t="s">
        <v>1304</v>
      </c>
      <c r="I3" s="267" t="s">
        <v>1303</v>
      </c>
    </row>
    <row r="4" spans="1:9" s="4" customFormat="1" ht="24" customHeight="1" x14ac:dyDescent="0.4">
      <c r="A4" s="78"/>
      <c r="B4" s="258" t="s">
        <v>2</v>
      </c>
      <c r="C4" s="259"/>
      <c r="D4" s="177"/>
      <c r="E4" s="177"/>
      <c r="F4" s="5"/>
      <c r="G4" s="188"/>
      <c r="H4" s="188"/>
      <c r="I4" s="188"/>
    </row>
    <row r="5" spans="1:9" s="10" customFormat="1" ht="36" x14ac:dyDescent="0.4">
      <c r="A5" s="30">
        <v>1</v>
      </c>
      <c r="B5" s="53" t="s">
        <v>3</v>
      </c>
      <c r="C5" s="41" t="s">
        <v>4</v>
      </c>
      <c r="D5" s="90" t="s">
        <v>710</v>
      </c>
      <c r="E5" s="102" t="s">
        <v>5</v>
      </c>
      <c r="F5" s="32"/>
      <c r="G5" s="189"/>
      <c r="H5" s="224"/>
      <c r="I5" s="224"/>
    </row>
    <row r="6" spans="1:9" s="10" customFormat="1" ht="36" x14ac:dyDescent="0.4">
      <c r="A6" s="6" cm="1">
        <f t="array" ref="A6">IF(OR(A5="－",A5=""),LOOKUP(2,1/(A4:A$5&lt;&gt;"－"),A4:A$5)+1,A5+1)</f>
        <v>2</v>
      </c>
      <c r="B6" s="53" t="s">
        <v>3</v>
      </c>
      <c r="C6" s="53" t="s">
        <v>4</v>
      </c>
      <c r="D6" s="52" t="s">
        <v>711</v>
      </c>
      <c r="E6" s="86" t="s">
        <v>5</v>
      </c>
      <c r="F6" s="33"/>
      <c r="G6" s="190"/>
      <c r="H6" s="225"/>
      <c r="I6" s="225"/>
    </row>
    <row r="7" spans="1:9" s="10" customFormat="1" ht="24" customHeight="1" x14ac:dyDescent="0.4">
      <c r="A7" s="6" cm="1">
        <f t="array" ref="A7">IF(OR(A6="－",A6=""),LOOKUP(2,1/(A5:A$5&lt;&gt;"－"),A5:A$5)+1,A6+1)</f>
        <v>3</v>
      </c>
      <c r="B7" s="53" t="s">
        <v>6</v>
      </c>
      <c r="C7" s="53" t="s">
        <v>4</v>
      </c>
      <c r="D7" s="52" t="s">
        <v>712</v>
      </c>
      <c r="E7" s="86" t="s">
        <v>5</v>
      </c>
      <c r="F7" s="13"/>
      <c r="G7" s="191"/>
      <c r="H7" s="226"/>
      <c r="I7" s="226"/>
    </row>
    <row r="8" spans="1:9" s="10" customFormat="1" ht="48" x14ac:dyDescent="0.4">
      <c r="A8" s="6" cm="1">
        <f t="array" ref="A8">IF(OR(A7="－",A7=""),LOOKUP(2,1/(A$5:A6&lt;&gt;"－"),A$5:A6)+1,A7+1)</f>
        <v>4</v>
      </c>
      <c r="B8" s="53" t="s">
        <v>6</v>
      </c>
      <c r="C8" s="53" t="s">
        <v>4</v>
      </c>
      <c r="D8" s="52" t="s">
        <v>7</v>
      </c>
      <c r="E8" s="86" t="s">
        <v>1295</v>
      </c>
      <c r="F8" s="13"/>
      <c r="G8" s="191"/>
      <c r="H8" s="226"/>
      <c r="I8" s="226"/>
    </row>
    <row r="9" spans="1:9" s="10" customFormat="1" ht="24" x14ac:dyDescent="0.4">
      <c r="A9" s="6" cm="1">
        <f t="array" ref="A9">IF(OR(A8="－",A8=""),LOOKUP(2,1/(A$5:A7&lt;&gt;"－"),A$5:A7)+1,A8+1)</f>
        <v>5</v>
      </c>
      <c r="B9" s="53" t="s">
        <v>6</v>
      </c>
      <c r="C9" s="53" t="s">
        <v>4</v>
      </c>
      <c r="D9" s="52" t="s">
        <v>1235</v>
      </c>
      <c r="E9" s="86" t="s">
        <v>5</v>
      </c>
      <c r="F9" s="13"/>
      <c r="G9" s="191"/>
      <c r="H9" s="226"/>
      <c r="I9" s="226"/>
    </row>
    <row r="10" spans="1:9" s="10" customFormat="1" ht="60" x14ac:dyDescent="0.4">
      <c r="A10" s="6" cm="1">
        <f t="array" ref="A10">IF(OR(A9="－",A9=""),LOOKUP(2,1/(A$5:A8&lt;&gt;"－"),A$5:A8)+1,A9+1)</f>
        <v>6</v>
      </c>
      <c r="B10" s="53" t="s">
        <v>6</v>
      </c>
      <c r="C10" s="53" t="s">
        <v>4</v>
      </c>
      <c r="D10" s="52" t="s">
        <v>830</v>
      </c>
      <c r="E10" s="86" t="s">
        <v>5</v>
      </c>
      <c r="F10" s="15"/>
      <c r="G10" s="192"/>
      <c r="H10" s="227"/>
      <c r="I10" s="227"/>
    </row>
    <row r="11" spans="1:9" s="10" customFormat="1" ht="36" x14ac:dyDescent="0.4">
      <c r="A11" s="6" cm="1">
        <f t="array" ref="A11">IF(OR(A10="－",A10=""),LOOKUP(2,1/(A$5:A9&lt;&gt;"－"),A$5:A9)+1,A10+1)</f>
        <v>7</v>
      </c>
      <c r="B11" s="53" t="s">
        <v>6</v>
      </c>
      <c r="C11" s="41" t="s">
        <v>8</v>
      </c>
      <c r="D11" s="90" t="s">
        <v>708</v>
      </c>
      <c r="E11" s="102" t="s">
        <v>5</v>
      </c>
      <c r="F11" s="17"/>
      <c r="G11" s="193"/>
      <c r="H11" s="228"/>
      <c r="I11" s="228"/>
    </row>
    <row r="12" spans="1:9" s="10" customFormat="1" ht="36" x14ac:dyDescent="0.4">
      <c r="A12" s="6" cm="1">
        <f t="array" ref="A12">IF(OR(A11="－",A11=""),LOOKUP(2,1/(A$5:A10&lt;&gt;"－"),A$5:A10)+1,A11+1)</f>
        <v>8</v>
      </c>
      <c r="B12" s="53" t="s">
        <v>6</v>
      </c>
      <c r="C12" s="54" t="s">
        <v>8</v>
      </c>
      <c r="D12" s="88" t="s">
        <v>1236</v>
      </c>
      <c r="E12" s="95" t="s">
        <v>5</v>
      </c>
      <c r="F12" s="15"/>
      <c r="G12" s="192"/>
      <c r="H12" s="227"/>
      <c r="I12" s="227"/>
    </row>
    <row r="13" spans="1:9" s="10" customFormat="1" ht="48" x14ac:dyDescent="0.4">
      <c r="A13" s="6" cm="1">
        <f t="array" ref="A13">IF(OR(A12="－",A12=""),LOOKUP(2,1/(A$5:A11&lt;&gt;"－"),A$5:A11)+1,A12+1)</f>
        <v>9</v>
      </c>
      <c r="B13" s="53" t="s">
        <v>6</v>
      </c>
      <c r="C13" s="39" t="s">
        <v>9</v>
      </c>
      <c r="D13" s="107" t="s">
        <v>827</v>
      </c>
      <c r="E13" s="134" t="s">
        <v>828</v>
      </c>
      <c r="F13" s="24"/>
      <c r="G13" s="212"/>
      <c r="H13" s="247"/>
      <c r="I13" s="247"/>
    </row>
    <row r="14" spans="1:9" s="10" customFormat="1" ht="36" x14ac:dyDescent="0.4">
      <c r="A14" s="6" cm="1">
        <f t="array" ref="A14">IF(OR(A13="－",A13=""),LOOKUP(2,1/(A$5:A12&lt;&gt;"－"),A$5:A12)+1,A13+1)</f>
        <v>10</v>
      </c>
      <c r="B14" s="53" t="s">
        <v>6</v>
      </c>
      <c r="C14" s="41" t="s">
        <v>10</v>
      </c>
      <c r="D14" s="90" t="s">
        <v>11</v>
      </c>
      <c r="E14" s="102" t="s">
        <v>5</v>
      </c>
      <c r="F14" s="35"/>
      <c r="G14" s="194"/>
      <c r="H14" s="229"/>
      <c r="I14" s="229"/>
    </row>
    <row r="15" spans="1:9" s="10" customFormat="1" ht="36" x14ac:dyDescent="0.4">
      <c r="A15" s="6" cm="1">
        <f t="array" ref="A15">IF(OR(A14="－",A14=""),LOOKUP(2,1/(A$5:A13&lt;&gt;"－"),A$5:A13)+1,A14+1)</f>
        <v>11</v>
      </c>
      <c r="B15" s="53" t="s">
        <v>6</v>
      </c>
      <c r="C15" s="53" t="s">
        <v>10</v>
      </c>
      <c r="D15" s="52" t="s">
        <v>12</v>
      </c>
      <c r="E15" s="86" t="s">
        <v>5</v>
      </c>
      <c r="F15" s="33"/>
      <c r="G15" s="190"/>
      <c r="H15" s="225"/>
      <c r="I15" s="225"/>
    </row>
    <row r="16" spans="1:9" s="10" customFormat="1" ht="36" x14ac:dyDescent="0.4">
      <c r="A16" s="6" cm="1">
        <f t="array" ref="A16">IF(OR(A15="－",A15=""),LOOKUP(2,1/(A$5:A14&lt;&gt;"－"),A$5:A14)+1,A15+1)</f>
        <v>12</v>
      </c>
      <c r="B16" s="53" t="s">
        <v>6</v>
      </c>
      <c r="C16" s="53" t="s">
        <v>10</v>
      </c>
      <c r="D16" s="52" t="s">
        <v>702</v>
      </c>
      <c r="E16" s="86" t="s">
        <v>5</v>
      </c>
      <c r="F16" s="33"/>
      <c r="G16" s="190"/>
      <c r="H16" s="225"/>
      <c r="I16" s="225"/>
    </row>
    <row r="17" spans="1:9" s="10" customFormat="1" ht="36" x14ac:dyDescent="0.4">
      <c r="A17" s="6" cm="1">
        <f t="array" ref="A17">IF(OR(A16="－",A16=""),LOOKUP(2,1/(A$5:A15&lt;&gt;"－"),A$5:A15)+1,A16+1)</f>
        <v>13</v>
      </c>
      <c r="B17" s="53" t="s">
        <v>6</v>
      </c>
      <c r="C17" s="53" t="s">
        <v>10</v>
      </c>
      <c r="D17" s="52" t="s">
        <v>13</v>
      </c>
      <c r="E17" s="86" t="s">
        <v>5</v>
      </c>
      <c r="F17" s="33"/>
      <c r="G17" s="190"/>
      <c r="H17" s="225"/>
      <c r="I17" s="225"/>
    </row>
    <row r="18" spans="1:9" s="10" customFormat="1" ht="48" x14ac:dyDescent="0.4">
      <c r="A18" s="6" cm="1">
        <f t="array" ref="A18">IF(OR(A17="－",A17=""),LOOKUP(2,1/(A$5:A16&lt;&gt;"－"),A$5:A16)+1,A17+1)</f>
        <v>14</v>
      </c>
      <c r="B18" s="53" t="s">
        <v>6</v>
      </c>
      <c r="C18" s="53" t="s">
        <v>10</v>
      </c>
      <c r="D18" s="52" t="s">
        <v>14</v>
      </c>
      <c r="E18" s="86" t="s">
        <v>5</v>
      </c>
      <c r="F18" s="13"/>
      <c r="G18" s="191"/>
      <c r="H18" s="226"/>
      <c r="I18" s="226"/>
    </row>
    <row r="19" spans="1:9" s="10" customFormat="1" ht="32.25" customHeight="1" x14ac:dyDescent="0.4">
      <c r="A19" s="6" cm="1">
        <f t="array" ref="A19">IF(OR(A18="－",A18=""),LOOKUP(2,1/(A$5:A17&lt;&gt;"－"),A$5:A17)+1,A18+1)</f>
        <v>15</v>
      </c>
      <c r="B19" s="53" t="s">
        <v>6</v>
      </c>
      <c r="C19" s="53" t="s">
        <v>10</v>
      </c>
      <c r="D19" s="52" t="s">
        <v>709</v>
      </c>
      <c r="E19" s="86" t="s">
        <v>5</v>
      </c>
      <c r="F19" s="6" t="s">
        <v>705</v>
      </c>
      <c r="G19" s="195"/>
      <c r="H19" s="230"/>
      <c r="I19" s="230"/>
    </row>
    <row r="20" spans="1:9" s="10" customFormat="1" ht="36" x14ac:dyDescent="0.4">
      <c r="A20" s="6" cm="1">
        <f t="array" ref="A20">IF(OR(A19="－",A19=""),LOOKUP(2,1/(A$5:A18&lt;&gt;"－"),A$5:A18)+1,A19+1)</f>
        <v>16</v>
      </c>
      <c r="B20" s="53" t="s">
        <v>6</v>
      </c>
      <c r="C20" s="53" t="s">
        <v>10</v>
      </c>
      <c r="D20" s="52" t="s">
        <v>15</v>
      </c>
      <c r="E20" s="86" t="s">
        <v>5</v>
      </c>
      <c r="F20" s="33"/>
      <c r="G20" s="190"/>
      <c r="H20" s="225"/>
      <c r="I20" s="225"/>
    </row>
    <row r="21" spans="1:9" s="10" customFormat="1" ht="48" x14ac:dyDescent="0.4">
      <c r="A21" s="6" cm="1">
        <f t="array" ref="A21">IF(OR(A20="－",A20=""),LOOKUP(2,1/(A$5:A19&lt;&gt;"－"),A$5:A19)+1,A20+1)</f>
        <v>17</v>
      </c>
      <c r="B21" s="53" t="s">
        <v>6</v>
      </c>
      <c r="C21" s="53" t="s">
        <v>10</v>
      </c>
      <c r="D21" s="52" t="s">
        <v>16</v>
      </c>
      <c r="E21" s="86" t="s">
        <v>5</v>
      </c>
      <c r="F21" s="33"/>
      <c r="G21" s="190"/>
      <c r="H21" s="225"/>
      <c r="I21" s="225"/>
    </row>
    <row r="22" spans="1:9" s="10" customFormat="1" ht="24" x14ac:dyDescent="0.4">
      <c r="A22" s="6" cm="1">
        <f t="array" ref="A22">IF(OR(A21="－",A21=""),LOOKUP(2,1/(A$5:A20&lt;&gt;"－"),A$5:A20)+1,A21+1)</f>
        <v>18</v>
      </c>
      <c r="B22" s="53" t="s">
        <v>6</v>
      </c>
      <c r="C22" s="53" t="s">
        <v>10</v>
      </c>
      <c r="D22" s="52" t="s">
        <v>793</v>
      </c>
      <c r="E22" s="86" t="s">
        <v>5</v>
      </c>
      <c r="F22" s="33"/>
      <c r="G22" s="190"/>
      <c r="H22" s="225"/>
      <c r="I22" s="225"/>
    </row>
    <row r="23" spans="1:9" s="10" customFormat="1" ht="36" x14ac:dyDescent="0.4">
      <c r="A23" s="6" cm="1">
        <f t="array" ref="A23">IF(OR(A22="－",A22=""),LOOKUP(2,1/(A$5:A21&lt;&gt;"－"),A$5:A21)+1,A22+1)</f>
        <v>19</v>
      </c>
      <c r="B23" s="53" t="s">
        <v>6</v>
      </c>
      <c r="C23" s="53" t="s">
        <v>10</v>
      </c>
      <c r="D23" s="52" t="s">
        <v>17</v>
      </c>
      <c r="E23" s="86" t="s">
        <v>5</v>
      </c>
      <c r="F23" s="33"/>
      <c r="G23" s="190"/>
      <c r="H23" s="225"/>
      <c r="I23" s="225"/>
    </row>
    <row r="24" spans="1:9" s="10" customFormat="1" ht="36" x14ac:dyDescent="0.4">
      <c r="A24" s="6" cm="1">
        <f t="array" ref="A24">IF(OR(A23="－",A23=""),LOOKUP(2,1/(A$5:A22&lt;&gt;"－"),A$5:A22)+1,A23+1)</f>
        <v>20</v>
      </c>
      <c r="B24" s="53" t="s">
        <v>6</v>
      </c>
      <c r="C24" s="53" t="s">
        <v>10</v>
      </c>
      <c r="D24" s="47" t="s">
        <v>713</v>
      </c>
      <c r="E24" s="86" t="s">
        <v>5</v>
      </c>
      <c r="F24" s="33"/>
      <c r="G24" s="190"/>
      <c r="H24" s="225"/>
      <c r="I24" s="225"/>
    </row>
    <row r="25" spans="1:9" s="10" customFormat="1" ht="36" x14ac:dyDescent="0.4">
      <c r="A25" s="6" cm="1">
        <f t="array" ref="A25">IF(OR(A24="－",A24=""),LOOKUP(2,1/(A$5:A23&lt;&gt;"－"),A$5:A23)+1,A24+1)</f>
        <v>21</v>
      </c>
      <c r="B25" s="53" t="s">
        <v>6</v>
      </c>
      <c r="C25" s="54" t="s">
        <v>10</v>
      </c>
      <c r="D25" s="81" t="s">
        <v>831</v>
      </c>
      <c r="E25" s="135" t="s">
        <v>5</v>
      </c>
      <c r="F25" s="270"/>
      <c r="G25" s="271"/>
      <c r="H25" s="272"/>
      <c r="I25" s="272"/>
    </row>
    <row r="26" spans="1:9" s="10" customFormat="1" ht="48" x14ac:dyDescent="0.4">
      <c r="A26" s="6" cm="1">
        <f t="array" ref="A26">IF(OR(A25="－",A25=""),LOOKUP(2,1/(A$5:A24&lt;&gt;"－"),A$5:A24)+1,A25+1)</f>
        <v>22</v>
      </c>
      <c r="B26" s="53" t="s">
        <v>6</v>
      </c>
      <c r="C26" s="58" t="s">
        <v>699</v>
      </c>
      <c r="D26" s="280" t="s">
        <v>1234</v>
      </c>
      <c r="E26" s="121" t="s">
        <v>5</v>
      </c>
      <c r="F26" s="35"/>
      <c r="G26" s="194"/>
      <c r="H26" s="229"/>
      <c r="I26" s="229"/>
    </row>
    <row r="27" spans="1:9" s="10" customFormat="1" ht="37.5" customHeight="1" x14ac:dyDescent="0.4">
      <c r="A27" s="6" cm="1">
        <f t="array" ref="A27">IF(OR(A26="－",A26=""),LOOKUP(2,1/(A$5:A25&lt;&gt;"－"),A$5:A25)+1,A26+1)</f>
        <v>23</v>
      </c>
      <c r="B27" s="53" t="s">
        <v>6</v>
      </c>
      <c r="C27" s="53" t="s">
        <v>699</v>
      </c>
      <c r="D27" s="47" t="s">
        <v>832</v>
      </c>
      <c r="E27" s="46" t="s">
        <v>5</v>
      </c>
      <c r="F27" s="33"/>
      <c r="G27" s="190"/>
      <c r="H27" s="225"/>
      <c r="I27" s="225"/>
    </row>
    <row r="28" spans="1:9" s="10" customFormat="1" ht="36" x14ac:dyDescent="0.4">
      <c r="A28" s="6" cm="1">
        <f t="array" ref="A28">IF(OR(A27="－",A27=""),LOOKUP(2,1/(A$5:A26&lt;&gt;"－"),A$5:A26)+1,A27+1)</f>
        <v>24</v>
      </c>
      <c r="B28" s="53" t="s">
        <v>6</v>
      </c>
      <c r="C28" s="53" t="s">
        <v>699</v>
      </c>
      <c r="D28" s="52" t="s">
        <v>714</v>
      </c>
      <c r="E28" s="87" t="s">
        <v>5</v>
      </c>
      <c r="F28" s="33"/>
      <c r="G28" s="190"/>
      <c r="H28" s="225"/>
      <c r="I28" s="225"/>
    </row>
    <row r="29" spans="1:9" s="10" customFormat="1" ht="36" x14ac:dyDescent="0.4">
      <c r="A29" s="6" cm="1">
        <f t="array" ref="A29">IF(OR(A28="－",A28=""),LOOKUP(2,1/(A$5:A27&lt;&gt;"－"),A$5:A27)+1,A28+1)</f>
        <v>25</v>
      </c>
      <c r="B29" s="53" t="s">
        <v>6</v>
      </c>
      <c r="C29" s="53" t="s">
        <v>699</v>
      </c>
      <c r="D29" s="52" t="s">
        <v>715</v>
      </c>
      <c r="E29" s="86" t="s">
        <v>5</v>
      </c>
      <c r="F29" s="33"/>
      <c r="G29" s="190"/>
      <c r="H29" s="225"/>
      <c r="I29" s="225"/>
    </row>
    <row r="30" spans="1:9" s="10" customFormat="1" ht="36" x14ac:dyDescent="0.4">
      <c r="A30" s="6" cm="1">
        <f t="array" ref="A30">IF(OR(A29="－",A29=""),LOOKUP(2,1/(A$5:A28&lt;&gt;"－"),A$5:A28)+1,A29+1)</f>
        <v>26</v>
      </c>
      <c r="B30" s="53" t="s">
        <v>6</v>
      </c>
      <c r="C30" s="53" t="s">
        <v>699</v>
      </c>
      <c r="D30" s="47" t="s">
        <v>690</v>
      </c>
      <c r="E30" s="46" t="s">
        <v>828</v>
      </c>
      <c r="F30" s="33"/>
      <c r="G30" s="190"/>
      <c r="H30" s="225"/>
      <c r="I30" s="225"/>
    </row>
    <row r="31" spans="1:9" s="10" customFormat="1" ht="36" x14ac:dyDescent="0.4">
      <c r="A31" s="6" cm="1">
        <f t="array" ref="A31">IF(OR(A30="－",A30=""),LOOKUP(2,1/(A$5:A29&lt;&gt;"－"),A$5:A29)+1,A30+1)</f>
        <v>27</v>
      </c>
      <c r="B31" s="53" t="s">
        <v>6</v>
      </c>
      <c r="C31" s="41" t="s">
        <v>18</v>
      </c>
      <c r="D31" s="90" t="s">
        <v>716</v>
      </c>
      <c r="E31" s="102" t="s">
        <v>5</v>
      </c>
      <c r="F31" s="35"/>
      <c r="G31" s="194"/>
      <c r="H31" s="229"/>
      <c r="I31" s="229"/>
    </row>
    <row r="32" spans="1:9" s="10" customFormat="1" ht="36" x14ac:dyDescent="0.4">
      <c r="A32" s="6" cm="1">
        <f t="array" ref="A32">IF(OR(A31="－",A31=""),LOOKUP(2,1/(A$5:A30&lt;&gt;"－"),A$5:A30)+1,A31+1)</f>
        <v>28</v>
      </c>
      <c r="B32" s="53" t="s">
        <v>6</v>
      </c>
      <c r="C32" s="54" t="s">
        <v>18</v>
      </c>
      <c r="D32" s="106" t="s">
        <v>19</v>
      </c>
      <c r="E32" s="115" t="s">
        <v>5</v>
      </c>
      <c r="F32" s="34"/>
      <c r="G32" s="196"/>
      <c r="H32" s="231"/>
      <c r="I32" s="231"/>
    </row>
    <row r="33" spans="1:9" s="10" customFormat="1" ht="24" x14ac:dyDescent="0.4">
      <c r="A33" s="6" cm="1">
        <f t="array" ref="A33">IF(OR(A32="－",A32=""),LOOKUP(2,1/(A$5:A31&lt;&gt;"－"),A$5:A31)+1,A32+1)</f>
        <v>29</v>
      </c>
      <c r="B33" s="55" t="s">
        <v>6</v>
      </c>
      <c r="C33" s="41" t="s">
        <v>20</v>
      </c>
      <c r="D33" s="90" t="s">
        <v>21</v>
      </c>
      <c r="E33" s="102" t="s">
        <v>5</v>
      </c>
      <c r="F33" s="35"/>
      <c r="G33" s="194"/>
      <c r="H33" s="229"/>
      <c r="I33" s="229"/>
    </row>
    <row r="34" spans="1:9" s="10" customFormat="1" ht="24" x14ac:dyDescent="0.4">
      <c r="A34" s="6" cm="1">
        <f t="array" ref="A34">IF(OR(A33="－",A33=""),LOOKUP(2,1/(A$5:A32&lt;&gt;"－"),A$5:A32)+1,A33+1)</f>
        <v>30</v>
      </c>
      <c r="B34" s="55" t="s">
        <v>6</v>
      </c>
      <c r="C34" s="53" t="s">
        <v>20</v>
      </c>
      <c r="D34" s="52" t="s">
        <v>22</v>
      </c>
      <c r="E34" s="86" t="s">
        <v>5</v>
      </c>
      <c r="F34" s="33"/>
      <c r="G34" s="190"/>
      <c r="H34" s="225"/>
      <c r="I34" s="225"/>
    </row>
    <row r="35" spans="1:9" s="10" customFormat="1" ht="36" x14ac:dyDescent="0.4">
      <c r="A35" s="6" cm="1">
        <f t="array" ref="A35">IF(OR(A34="－",A34=""),LOOKUP(2,1/(A$5:A33&lt;&gt;"－"),A$5:A33)+1,A34+1)</f>
        <v>31</v>
      </c>
      <c r="B35" s="55" t="s">
        <v>6</v>
      </c>
      <c r="C35" s="53" t="s">
        <v>20</v>
      </c>
      <c r="D35" s="52" t="s">
        <v>23</v>
      </c>
      <c r="E35" s="86" t="s">
        <v>5</v>
      </c>
      <c r="F35" s="33"/>
      <c r="G35" s="190"/>
      <c r="H35" s="225"/>
      <c r="I35" s="225"/>
    </row>
    <row r="36" spans="1:9" s="10" customFormat="1" ht="36" x14ac:dyDescent="0.4">
      <c r="A36" s="6" cm="1">
        <f t="array" ref="A36">IF(OR(A35="－",A35=""),LOOKUP(2,1/(A$5:A34&lt;&gt;"－"),A$5:A34)+1,A35+1)</f>
        <v>32</v>
      </c>
      <c r="B36" s="55" t="s">
        <v>6</v>
      </c>
      <c r="C36" s="53" t="s">
        <v>20</v>
      </c>
      <c r="D36" s="52" t="s">
        <v>698</v>
      </c>
      <c r="E36" s="86" t="s">
        <v>5</v>
      </c>
      <c r="F36" s="33"/>
      <c r="G36" s="190"/>
      <c r="H36" s="225"/>
      <c r="I36" s="225"/>
    </row>
    <row r="37" spans="1:9" s="10" customFormat="1" ht="24" customHeight="1" x14ac:dyDescent="0.4">
      <c r="A37" s="6" cm="1">
        <f t="array" ref="A37">IF(OR(A36="－",A36=""),LOOKUP(2,1/(A$5:A35&lt;&gt;"－"),A$5:A35)+1,A36+1)</f>
        <v>33</v>
      </c>
      <c r="B37" s="55" t="s">
        <v>6</v>
      </c>
      <c r="C37" s="53" t="s">
        <v>20</v>
      </c>
      <c r="D37" s="52" t="s">
        <v>24</v>
      </c>
      <c r="E37" s="86" t="s">
        <v>5</v>
      </c>
      <c r="F37" s="33"/>
      <c r="G37" s="190"/>
      <c r="H37" s="225"/>
      <c r="I37" s="225"/>
    </row>
    <row r="38" spans="1:9" s="10" customFormat="1" ht="84" x14ac:dyDescent="0.4">
      <c r="A38" s="6" cm="1">
        <f t="array" ref="A38">IF(OR(A37="－",A37=""),LOOKUP(2,1/(A$5:A36&lt;&gt;"－"),A$5:A36)+1,A37+1)</f>
        <v>34</v>
      </c>
      <c r="B38" s="55" t="s">
        <v>6</v>
      </c>
      <c r="C38" s="54" t="s">
        <v>20</v>
      </c>
      <c r="D38" s="106" t="s">
        <v>829</v>
      </c>
      <c r="E38" s="120" t="s">
        <v>5</v>
      </c>
      <c r="F38" s="34"/>
      <c r="G38" s="196"/>
      <c r="H38" s="231"/>
      <c r="I38" s="231"/>
    </row>
    <row r="39" spans="1:9" s="10" customFormat="1" ht="24" x14ac:dyDescent="0.4">
      <c r="A39" s="6" cm="1">
        <f t="array" ref="A39">IF(OR(A38="－",A38=""),LOOKUP(2,1/(A$5:A37&lt;&gt;"－"),A$5:A37)+1,A38+1)</f>
        <v>35</v>
      </c>
      <c r="B39" s="55" t="s">
        <v>6</v>
      </c>
      <c r="C39" s="58" t="s">
        <v>826</v>
      </c>
      <c r="D39" s="84" t="s">
        <v>1233</v>
      </c>
      <c r="E39" s="102" t="s">
        <v>5</v>
      </c>
      <c r="F39" s="32"/>
      <c r="G39" s="189"/>
      <c r="H39" s="224"/>
      <c r="I39" s="224"/>
    </row>
    <row r="40" spans="1:9" s="10" customFormat="1" ht="48" x14ac:dyDescent="0.4">
      <c r="A40" s="6" cm="1">
        <f t="array" ref="A40">IF(OR(A39="－",A39=""),LOOKUP(2,1/(A$5:A38&lt;&gt;"－"),A$5:A38)+1,A39+1)</f>
        <v>36</v>
      </c>
      <c r="B40" s="55" t="s">
        <v>6</v>
      </c>
      <c r="C40" s="53" t="s">
        <v>826</v>
      </c>
      <c r="D40" s="47" t="s">
        <v>833</v>
      </c>
      <c r="E40" s="86" t="s">
        <v>5</v>
      </c>
      <c r="F40" s="33"/>
      <c r="G40" s="190"/>
      <c r="H40" s="225"/>
      <c r="I40" s="225"/>
    </row>
    <row r="41" spans="1:9" s="10" customFormat="1" ht="24" x14ac:dyDescent="0.4">
      <c r="A41" s="6" cm="1">
        <f t="array" ref="A41">IF(OR(A40="－",A40=""),LOOKUP(2,1/(A$5:A39&lt;&gt;"－"),A$5:A39)+1,A40+1)</f>
        <v>37</v>
      </c>
      <c r="B41" s="55" t="s">
        <v>6</v>
      </c>
      <c r="C41" s="53" t="s">
        <v>826</v>
      </c>
      <c r="D41" s="47" t="s">
        <v>834</v>
      </c>
      <c r="E41" s="86" t="s">
        <v>5</v>
      </c>
      <c r="F41" s="33"/>
      <c r="G41" s="190"/>
      <c r="H41" s="225"/>
      <c r="I41" s="225"/>
    </row>
    <row r="42" spans="1:9" s="10" customFormat="1" ht="60" x14ac:dyDescent="0.4">
      <c r="A42" s="6" cm="1">
        <f t="array" ref="A42">IF(OR(A41="－",A41=""),LOOKUP(2,1/(A$5:A40&lt;&gt;"－"),A$5:A40)+1,A41+1)</f>
        <v>38</v>
      </c>
      <c r="B42" s="55" t="s">
        <v>6</v>
      </c>
      <c r="C42" s="53" t="s">
        <v>826</v>
      </c>
      <c r="D42" s="47" t="s">
        <v>835</v>
      </c>
      <c r="E42" s="86" t="s">
        <v>5</v>
      </c>
      <c r="F42" s="33"/>
      <c r="G42" s="190"/>
      <c r="H42" s="225"/>
      <c r="I42" s="225"/>
    </row>
    <row r="43" spans="1:9" s="10" customFormat="1" ht="60" x14ac:dyDescent="0.4">
      <c r="A43" s="6" cm="1">
        <f t="array" ref="A43">IF(OR(A42="－",A42=""),LOOKUP(2,1/(A$5:A41&lt;&gt;"－"),A$5:A41)+1,A42+1)</f>
        <v>39</v>
      </c>
      <c r="B43" s="55" t="s">
        <v>6</v>
      </c>
      <c r="C43" s="53" t="s">
        <v>826</v>
      </c>
      <c r="D43" s="47" t="s">
        <v>1275</v>
      </c>
      <c r="E43" s="86" t="s">
        <v>828</v>
      </c>
      <c r="F43" s="33"/>
      <c r="G43" s="190"/>
      <c r="H43" s="225"/>
      <c r="I43" s="225"/>
    </row>
    <row r="44" spans="1:9" s="10" customFormat="1" ht="48" x14ac:dyDescent="0.4">
      <c r="A44" s="6" cm="1">
        <f t="array" ref="A44">IF(OR(A43="－",A43=""),LOOKUP(2,1/(A$5:A42&lt;&gt;"－"),A$5:A42)+1,A43+1)</f>
        <v>40</v>
      </c>
      <c r="B44" s="55" t="s">
        <v>6</v>
      </c>
      <c r="C44" s="53" t="s">
        <v>826</v>
      </c>
      <c r="D44" s="47" t="s">
        <v>836</v>
      </c>
      <c r="E44" s="86" t="s">
        <v>5</v>
      </c>
      <c r="F44" s="33"/>
      <c r="G44" s="190"/>
      <c r="H44" s="225"/>
      <c r="I44" s="225"/>
    </row>
    <row r="45" spans="1:9" s="10" customFormat="1" ht="24" x14ac:dyDescent="0.4">
      <c r="A45" s="6" cm="1">
        <f t="array" ref="A45">IF(OR(A44="－",A44=""),LOOKUP(2,1/(A$5:A43&lt;&gt;"－"),A$5:A43)+1,A44+1)</f>
        <v>41</v>
      </c>
      <c r="B45" s="55" t="s">
        <v>6</v>
      </c>
      <c r="C45" s="53" t="s">
        <v>826</v>
      </c>
      <c r="D45" s="47" t="s">
        <v>837</v>
      </c>
      <c r="E45" s="86" t="s">
        <v>5</v>
      </c>
      <c r="F45" s="33"/>
      <c r="G45" s="190"/>
      <c r="H45" s="225"/>
      <c r="I45" s="225"/>
    </row>
    <row r="46" spans="1:9" s="10" customFormat="1" ht="48" x14ac:dyDescent="0.4">
      <c r="A46" s="6" cm="1">
        <f t="array" ref="A46">IF(OR(A45="－",A45=""),LOOKUP(2,1/(A$5:A44&lt;&gt;"－"),A$5:A44)+1,A45+1)</f>
        <v>42</v>
      </c>
      <c r="B46" s="55" t="s">
        <v>6</v>
      </c>
      <c r="C46" s="53" t="s">
        <v>826</v>
      </c>
      <c r="D46" s="47" t="s">
        <v>838</v>
      </c>
      <c r="E46" s="86" t="s">
        <v>5</v>
      </c>
      <c r="F46" s="33"/>
      <c r="G46" s="190"/>
      <c r="H46" s="225"/>
      <c r="I46" s="225"/>
    </row>
    <row r="47" spans="1:9" s="10" customFormat="1" ht="60" x14ac:dyDescent="0.4">
      <c r="A47" s="6" cm="1">
        <f t="array" ref="A47">IF(OR(A46="－",A46=""),LOOKUP(2,1/(A$5:A45&lt;&gt;"－"),A$5:A45)+1,A46+1)</f>
        <v>43</v>
      </c>
      <c r="B47" s="55" t="s">
        <v>6</v>
      </c>
      <c r="C47" s="53" t="s">
        <v>826</v>
      </c>
      <c r="D47" s="47" t="s">
        <v>839</v>
      </c>
      <c r="E47" s="86" t="s">
        <v>5</v>
      </c>
      <c r="F47" s="33"/>
      <c r="G47" s="190"/>
      <c r="H47" s="225"/>
      <c r="I47" s="225"/>
    </row>
    <row r="48" spans="1:9" s="10" customFormat="1" ht="36" x14ac:dyDescent="0.4">
      <c r="A48" s="6" cm="1">
        <f t="array" ref="A48">IF(OR(A47="－",A47=""),LOOKUP(2,1/(A$5:A46&lt;&gt;"－"),A$5:A46)+1,A47+1)</f>
        <v>44</v>
      </c>
      <c r="B48" s="55" t="s">
        <v>6</v>
      </c>
      <c r="C48" s="53" t="s">
        <v>826</v>
      </c>
      <c r="D48" s="47" t="s">
        <v>840</v>
      </c>
      <c r="E48" s="86" t="s">
        <v>5</v>
      </c>
      <c r="F48" s="33"/>
      <c r="G48" s="190"/>
      <c r="H48" s="225"/>
      <c r="I48" s="225"/>
    </row>
    <row r="49" spans="1:9" s="10" customFormat="1" ht="36" x14ac:dyDescent="0.4">
      <c r="A49" s="6" cm="1">
        <f t="array" ref="A49">IF(OR(A48="－",A48=""),LOOKUP(2,1/(A$5:A47&lt;&gt;"－"),A$5:A47)+1,A48+1)</f>
        <v>45</v>
      </c>
      <c r="B49" s="55" t="s">
        <v>6</v>
      </c>
      <c r="C49" s="53" t="s">
        <v>826</v>
      </c>
      <c r="D49" s="47" t="s">
        <v>841</v>
      </c>
      <c r="E49" s="86" t="s">
        <v>5</v>
      </c>
      <c r="F49" s="33"/>
      <c r="G49" s="190"/>
      <c r="H49" s="225"/>
      <c r="I49" s="225"/>
    </row>
    <row r="50" spans="1:9" s="10" customFormat="1" ht="36" x14ac:dyDescent="0.4">
      <c r="A50" s="6" cm="1">
        <f t="array" ref="A50">IF(OR(A49="－",A49=""),LOOKUP(2,1/(A$5:A48&lt;&gt;"－"),A$5:A48)+1,A49+1)</f>
        <v>46</v>
      </c>
      <c r="B50" s="55" t="s">
        <v>6</v>
      </c>
      <c r="C50" s="53" t="s">
        <v>826</v>
      </c>
      <c r="D50" s="175" t="s">
        <v>1178</v>
      </c>
      <c r="E50" s="86" t="s">
        <v>5</v>
      </c>
      <c r="F50" s="33"/>
      <c r="G50" s="190"/>
      <c r="H50" s="225"/>
      <c r="I50" s="225"/>
    </row>
    <row r="51" spans="1:9" s="10" customFormat="1" ht="36" x14ac:dyDescent="0.4">
      <c r="A51" s="6" cm="1">
        <f t="array" ref="A51">IF(OR(A50="－",A50=""),LOOKUP(2,1/(A$5:A49&lt;&gt;"－"),A$5:A49)+1,A50+1)</f>
        <v>47</v>
      </c>
      <c r="B51" s="55" t="s">
        <v>6</v>
      </c>
      <c r="C51" s="53" t="s">
        <v>826</v>
      </c>
      <c r="D51" s="47" t="s">
        <v>1177</v>
      </c>
      <c r="E51" s="86" t="s">
        <v>828</v>
      </c>
      <c r="F51" s="33"/>
      <c r="G51" s="190"/>
      <c r="H51" s="225"/>
      <c r="I51" s="225"/>
    </row>
    <row r="52" spans="1:9" s="10" customFormat="1" ht="60" x14ac:dyDescent="0.4">
      <c r="A52" s="6" cm="1">
        <f t="array" ref="A52">IF(OR(A51="－",A51=""),LOOKUP(2,1/(A$5:A50&lt;&gt;"－"),A$5:A50)+1,A51+1)</f>
        <v>48</v>
      </c>
      <c r="B52" s="55" t="s">
        <v>6</v>
      </c>
      <c r="C52" s="53" t="s">
        <v>826</v>
      </c>
      <c r="D52" s="175" t="s">
        <v>1179</v>
      </c>
      <c r="E52" s="86" t="s">
        <v>5</v>
      </c>
      <c r="F52" s="33"/>
      <c r="G52" s="190"/>
      <c r="H52" s="225"/>
      <c r="I52" s="225"/>
    </row>
    <row r="53" spans="1:9" s="10" customFormat="1" ht="48" x14ac:dyDescent="0.4">
      <c r="A53" s="6" cm="1">
        <f t="array" ref="A53">IF(OR(A52="－",A52=""),LOOKUP(2,1/(A$5:A51&lt;&gt;"－"),A$5:A51)+1,A52+1)</f>
        <v>49</v>
      </c>
      <c r="B53" s="55" t="s">
        <v>6</v>
      </c>
      <c r="C53" s="53" t="s">
        <v>826</v>
      </c>
      <c r="D53" s="47" t="s">
        <v>1180</v>
      </c>
      <c r="E53" s="86" t="s">
        <v>828</v>
      </c>
      <c r="F53" s="33"/>
      <c r="G53" s="190"/>
      <c r="H53" s="225"/>
      <c r="I53" s="225"/>
    </row>
    <row r="54" spans="1:9" s="10" customFormat="1" ht="36" x14ac:dyDescent="0.4">
      <c r="A54" s="6" cm="1">
        <f t="array" ref="A54">IF(OR(A53="－",A53=""),LOOKUP(2,1/(A$5:A52&lt;&gt;"－"),A$5:A52)+1,A53+1)</f>
        <v>50</v>
      </c>
      <c r="B54" s="55" t="s">
        <v>6</v>
      </c>
      <c r="C54" s="53" t="s">
        <v>826</v>
      </c>
      <c r="D54" s="47" t="s">
        <v>842</v>
      </c>
      <c r="E54" s="86" t="s">
        <v>5</v>
      </c>
      <c r="F54" s="33"/>
      <c r="G54" s="190"/>
      <c r="H54" s="225"/>
      <c r="I54" s="225"/>
    </row>
    <row r="55" spans="1:9" s="10" customFormat="1" ht="60" x14ac:dyDescent="0.4">
      <c r="A55" s="6" cm="1">
        <f t="array" ref="A55">IF(OR(A54="－",A54=""),LOOKUP(2,1/(A$5:A53&lt;&gt;"－"),A$5:A53)+1,A54+1)</f>
        <v>51</v>
      </c>
      <c r="B55" s="55" t="s">
        <v>6</v>
      </c>
      <c r="C55" s="53" t="s">
        <v>826</v>
      </c>
      <c r="D55" s="47" t="s">
        <v>1274</v>
      </c>
      <c r="E55" s="86" t="s">
        <v>5</v>
      </c>
      <c r="F55" s="33"/>
      <c r="G55" s="190"/>
      <c r="H55" s="225"/>
      <c r="I55" s="225"/>
    </row>
    <row r="56" spans="1:9" s="10" customFormat="1" ht="36" x14ac:dyDescent="0.4">
      <c r="A56" s="6" cm="1">
        <f t="array" ref="A56">IF(OR(A55="－",A55=""),LOOKUP(2,1/(A$5:A54&lt;&gt;"－"),A$5:A54)+1,A55+1)</f>
        <v>52</v>
      </c>
      <c r="B56" s="55" t="s">
        <v>6</v>
      </c>
      <c r="C56" s="53" t="s">
        <v>826</v>
      </c>
      <c r="D56" s="47" t="s">
        <v>1181</v>
      </c>
      <c r="E56" s="86" t="s">
        <v>828</v>
      </c>
      <c r="F56" s="33"/>
      <c r="G56" s="190"/>
      <c r="H56" s="225"/>
      <c r="I56" s="225"/>
    </row>
    <row r="57" spans="1:9" s="10" customFormat="1" ht="36" x14ac:dyDescent="0.4">
      <c r="A57" s="6" cm="1">
        <f t="array" ref="A57">IF(OR(A56="－",A56=""),LOOKUP(2,1/(A$5:A55&lt;&gt;"－"),A$5:A55)+1,A56+1)</f>
        <v>53</v>
      </c>
      <c r="B57" s="55" t="s">
        <v>6</v>
      </c>
      <c r="C57" s="53" t="s">
        <v>826</v>
      </c>
      <c r="D57" s="47" t="s">
        <v>1182</v>
      </c>
      <c r="E57" s="86" t="s">
        <v>828</v>
      </c>
      <c r="F57" s="33"/>
      <c r="G57" s="190"/>
      <c r="H57" s="225"/>
      <c r="I57" s="225"/>
    </row>
    <row r="58" spans="1:9" s="10" customFormat="1" ht="36" x14ac:dyDescent="0.4">
      <c r="A58" s="6" cm="1">
        <f t="array" ref="A58">IF(OR(A57="－",A57=""),LOOKUP(2,1/(A$5:A56&lt;&gt;"－"),A$5:A56)+1,A57+1)</f>
        <v>54</v>
      </c>
      <c r="B58" s="55" t="s">
        <v>6</v>
      </c>
      <c r="C58" s="53" t="s">
        <v>826</v>
      </c>
      <c r="D58" s="47" t="s">
        <v>1183</v>
      </c>
      <c r="E58" s="86" t="s">
        <v>828</v>
      </c>
      <c r="F58" s="33"/>
      <c r="G58" s="190"/>
      <c r="H58" s="225"/>
      <c r="I58" s="225"/>
    </row>
    <row r="59" spans="1:9" s="10" customFormat="1" ht="48" x14ac:dyDescent="0.4">
      <c r="A59" s="18" cm="1">
        <f t="array" ref="A59">IF(OR(A58="－",A58=""),LOOKUP(2,1/(A$5:A57&lt;&gt;"－"),A$5:A57)+1,A58+1)</f>
        <v>55</v>
      </c>
      <c r="B59" s="98" t="s">
        <v>6</v>
      </c>
      <c r="C59" s="54" t="s">
        <v>826</v>
      </c>
      <c r="D59" s="92" t="s">
        <v>1184</v>
      </c>
      <c r="E59" s="135" t="s">
        <v>1176</v>
      </c>
      <c r="F59" s="270"/>
      <c r="G59" s="271"/>
      <c r="H59" s="272"/>
      <c r="I59" s="272"/>
    </row>
    <row r="60" spans="1:9" s="10" customFormat="1" ht="24" customHeight="1" x14ac:dyDescent="0.4">
      <c r="A60" s="78"/>
      <c r="B60" s="70" t="s">
        <v>25</v>
      </c>
      <c r="C60" s="25"/>
      <c r="D60" s="72"/>
      <c r="E60" s="72"/>
      <c r="F60" s="21"/>
      <c r="G60" s="204"/>
      <c r="H60" s="239"/>
      <c r="I60" s="239"/>
    </row>
    <row r="61" spans="1:9" ht="48" x14ac:dyDescent="0.4">
      <c r="A61" s="6" cm="1">
        <f t="array" ref="A61">IF(OR(A60="－",A60=""),LOOKUP(2,1/(A$5:A59&lt;&gt;"－"),A$5:A59)+1,A60+1)</f>
        <v>56</v>
      </c>
      <c r="B61" s="56" t="s">
        <v>25</v>
      </c>
      <c r="C61" s="41" t="s">
        <v>26</v>
      </c>
      <c r="D61" s="90" t="s">
        <v>27</v>
      </c>
      <c r="E61" s="122" t="s">
        <v>5</v>
      </c>
      <c r="F61" s="7"/>
      <c r="G61" s="197"/>
      <c r="H61" s="232"/>
      <c r="I61" s="232"/>
    </row>
    <row r="62" spans="1:9" s="10" customFormat="1" ht="48" x14ac:dyDescent="0.4">
      <c r="A62" s="6" cm="1">
        <f t="array" ref="A62">IF(OR(A61="－",A61=""),LOOKUP(2,1/(A$5:A60&lt;&gt;"－"),A$5:A60)+1,A61+1)</f>
        <v>57</v>
      </c>
      <c r="B62" s="55" t="s">
        <v>25</v>
      </c>
      <c r="C62" s="53" t="s">
        <v>28</v>
      </c>
      <c r="D62" s="47" t="s">
        <v>29</v>
      </c>
      <c r="E62" s="86" t="s">
        <v>5</v>
      </c>
      <c r="F62" s="6"/>
      <c r="G62" s="195"/>
      <c r="H62" s="230"/>
      <c r="I62" s="230"/>
    </row>
    <row r="63" spans="1:9" s="10" customFormat="1" ht="60" x14ac:dyDescent="0.4">
      <c r="A63" s="6" cm="1">
        <f t="array" ref="A63">IF(OR(A62="－",A62=""),LOOKUP(2,1/(A$5:A61&lt;&gt;"－"),A$5:A61)+1,A62+1)</f>
        <v>58</v>
      </c>
      <c r="B63" s="55" t="s">
        <v>25</v>
      </c>
      <c r="C63" s="53" t="s">
        <v>28</v>
      </c>
      <c r="D63" s="47" t="s">
        <v>819</v>
      </c>
      <c r="E63" s="128" t="s">
        <v>5</v>
      </c>
      <c r="F63" s="38"/>
      <c r="G63" s="198"/>
      <c r="H63" s="233"/>
      <c r="I63" s="233"/>
    </row>
    <row r="64" spans="1:9" s="10" customFormat="1" ht="36" x14ac:dyDescent="0.4">
      <c r="A64" s="6" cm="1">
        <f t="array" ref="A64">IF(OR(A63="－",A63=""),LOOKUP(2,1/(A$5:A62&lt;&gt;"－"),A$5:A62)+1,A63+1)</f>
        <v>59</v>
      </c>
      <c r="B64" s="55" t="s">
        <v>25</v>
      </c>
      <c r="C64" s="53" t="s">
        <v>28</v>
      </c>
      <c r="D64" s="52" t="s">
        <v>30</v>
      </c>
      <c r="E64" s="86" t="s">
        <v>5</v>
      </c>
      <c r="F64" s="6"/>
      <c r="G64" s="195"/>
      <c r="H64" s="230"/>
      <c r="I64" s="230"/>
    </row>
    <row r="65" spans="1:9" s="10" customFormat="1" ht="204" x14ac:dyDescent="0.4">
      <c r="A65" s="6" cm="1">
        <f t="array" ref="A65">IF(OR(A64="－",A64=""),LOOKUP(2,1/(A$5:A63&lt;&gt;"－"),A$5:A63)+1,A64+1)</f>
        <v>60</v>
      </c>
      <c r="B65" s="55" t="s">
        <v>25</v>
      </c>
      <c r="C65" s="53" t="s">
        <v>28</v>
      </c>
      <c r="D65" s="47" t="s">
        <v>1232</v>
      </c>
      <c r="E65" s="46" t="s">
        <v>5</v>
      </c>
      <c r="F65" s="6"/>
      <c r="G65" s="195"/>
      <c r="H65" s="230"/>
      <c r="I65" s="230"/>
    </row>
    <row r="66" spans="1:9" s="10" customFormat="1" ht="132" x14ac:dyDescent="0.4">
      <c r="A66" s="6" cm="1">
        <f t="array" ref="A66">IF(OR(A65="－",A65=""),LOOKUP(2,1/(A$5:A64&lt;&gt;"－"),A$5:A64)+1,A65+1)</f>
        <v>61</v>
      </c>
      <c r="B66" s="55" t="s">
        <v>25</v>
      </c>
      <c r="C66" s="53" t="s">
        <v>28</v>
      </c>
      <c r="D66" s="116" t="s">
        <v>1268</v>
      </c>
      <c r="E66" s="99" t="s">
        <v>5</v>
      </c>
      <c r="F66" s="29"/>
      <c r="G66" s="199"/>
      <c r="H66" s="234"/>
      <c r="I66" s="234"/>
    </row>
    <row r="67" spans="1:9" s="10" customFormat="1" ht="48" x14ac:dyDescent="0.4">
      <c r="A67" s="6" cm="1">
        <f t="array" ref="A67">IF(OR(A66="－",A66=""),LOOKUP(2,1/(A$5:A65&lt;&gt;"－"),A$5:A65)+1,A66+1)</f>
        <v>62</v>
      </c>
      <c r="B67" s="55" t="s">
        <v>25</v>
      </c>
      <c r="C67" s="54" t="s">
        <v>28</v>
      </c>
      <c r="D67" s="106" t="s">
        <v>843</v>
      </c>
      <c r="E67" s="135" t="s">
        <v>5</v>
      </c>
      <c r="F67" s="34"/>
      <c r="G67" s="196"/>
      <c r="H67" s="231"/>
      <c r="I67" s="231"/>
    </row>
    <row r="68" spans="1:9" s="10" customFormat="1" ht="36" x14ac:dyDescent="0.4">
      <c r="A68" s="6" cm="1">
        <f t="array" ref="A68">IF(OR(A67="－",A67=""),LOOKUP(2,1/(A$5:A66&lt;&gt;"－"),A$5:A66)+1,A67+1)</f>
        <v>63</v>
      </c>
      <c r="B68" s="55" t="s">
        <v>25</v>
      </c>
      <c r="C68" s="41" t="s">
        <v>31</v>
      </c>
      <c r="D68" s="118" t="s">
        <v>1231</v>
      </c>
      <c r="E68" s="136" t="s">
        <v>5</v>
      </c>
      <c r="F68" s="7"/>
      <c r="G68" s="197"/>
      <c r="H68" s="232"/>
      <c r="I68" s="232"/>
    </row>
    <row r="69" spans="1:9" s="10" customFormat="1" ht="36" x14ac:dyDescent="0.4">
      <c r="A69" s="6" cm="1">
        <f t="array" ref="A69">IF(OR(A68="－",A68=""),LOOKUP(2,1/(A$5:A67&lt;&gt;"－"),A$5:A67)+1,A68+1)</f>
        <v>64</v>
      </c>
      <c r="B69" s="55" t="s">
        <v>25</v>
      </c>
      <c r="C69" s="53" t="s">
        <v>31</v>
      </c>
      <c r="D69" s="116" t="s">
        <v>1273</v>
      </c>
      <c r="E69" s="99" t="s">
        <v>5</v>
      </c>
      <c r="F69" s="6"/>
      <c r="G69" s="195"/>
      <c r="H69" s="230"/>
      <c r="I69" s="230"/>
    </row>
    <row r="70" spans="1:9" s="10" customFormat="1" ht="48" x14ac:dyDescent="0.4">
      <c r="A70" s="6" cm="1">
        <f t="array" ref="A70">IF(OR(A69="－",A69=""),LOOKUP(2,1/(A$5:A68&lt;&gt;"－"),A$5:A68)+1,A69+1)</f>
        <v>65</v>
      </c>
      <c r="B70" s="55" t="s">
        <v>25</v>
      </c>
      <c r="C70" s="53" t="s">
        <v>31</v>
      </c>
      <c r="D70" s="116" t="s">
        <v>32</v>
      </c>
      <c r="E70" s="99" t="s">
        <v>5</v>
      </c>
      <c r="F70" s="6"/>
      <c r="G70" s="195"/>
      <c r="H70" s="230"/>
      <c r="I70" s="230"/>
    </row>
    <row r="71" spans="1:9" s="10" customFormat="1" ht="24" x14ac:dyDescent="0.4">
      <c r="A71" s="6" cm="1">
        <f t="array" ref="A71">IF(OR(A70="－",A70=""),LOOKUP(2,1/(A$5:A69&lt;&gt;"－"),A$5:A69)+1,A70+1)</f>
        <v>66</v>
      </c>
      <c r="B71" s="55" t="s">
        <v>25</v>
      </c>
      <c r="C71" s="53" t="s">
        <v>31</v>
      </c>
      <c r="D71" s="47" t="s">
        <v>999</v>
      </c>
      <c r="E71" s="46" t="s">
        <v>5</v>
      </c>
      <c r="F71" s="6"/>
      <c r="G71" s="195"/>
      <c r="H71" s="230"/>
      <c r="I71" s="230"/>
    </row>
    <row r="72" spans="1:9" s="10" customFormat="1" ht="36" x14ac:dyDescent="0.4">
      <c r="A72" s="6" cm="1">
        <f t="array" ref="A72">IF(OR(A71="－",A71=""),LOOKUP(2,1/(A$5:A70&lt;&gt;"－"),A$5:A70)+1,A71+1)</f>
        <v>67</v>
      </c>
      <c r="B72" s="55" t="s">
        <v>25</v>
      </c>
      <c r="C72" s="53" t="s">
        <v>31</v>
      </c>
      <c r="D72" s="47" t="s">
        <v>1000</v>
      </c>
      <c r="E72" s="46" t="s">
        <v>5</v>
      </c>
      <c r="F72" s="6"/>
      <c r="G72" s="195"/>
      <c r="H72" s="230"/>
      <c r="I72" s="230"/>
    </row>
    <row r="73" spans="1:9" s="10" customFormat="1" ht="36" x14ac:dyDescent="0.4">
      <c r="A73" s="6" cm="1">
        <f t="array" ref="A73">IF(OR(A72="－",A72=""),LOOKUP(2,1/(A$5:A71&lt;&gt;"－"),A$5:A71)+1,A72+1)</f>
        <v>68</v>
      </c>
      <c r="B73" s="55" t="s">
        <v>25</v>
      </c>
      <c r="C73" s="53" t="s">
        <v>31</v>
      </c>
      <c r="D73" s="47" t="s">
        <v>1272</v>
      </c>
      <c r="E73" s="46" t="s">
        <v>828</v>
      </c>
      <c r="F73" s="6"/>
      <c r="G73" s="195"/>
      <c r="H73" s="230"/>
      <c r="I73" s="230"/>
    </row>
    <row r="74" spans="1:9" s="10" customFormat="1" ht="36" x14ac:dyDescent="0.4">
      <c r="A74" s="6" cm="1">
        <f t="array" ref="A74">IF(OR(A73="－",A73=""),LOOKUP(2,1/(A$5:A72&lt;&gt;"－"),A$5:A72)+1,A73+1)</f>
        <v>69</v>
      </c>
      <c r="B74" s="55" t="s">
        <v>25</v>
      </c>
      <c r="C74" s="53" t="s">
        <v>31</v>
      </c>
      <c r="D74" s="47" t="s">
        <v>1001</v>
      </c>
      <c r="E74" s="46" t="s">
        <v>5</v>
      </c>
      <c r="F74" s="6"/>
      <c r="G74" s="195"/>
      <c r="H74" s="230"/>
      <c r="I74" s="230"/>
    </row>
    <row r="75" spans="1:9" s="10" customFormat="1" ht="96" x14ac:dyDescent="0.4">
      <c r="A75" s="6" cm="1">
        <f t="array" ref="A75">IF(OR(A74="－",A74=""),LOOKUP(2,1/(A$5:A73&lt;&gt;"－"),A$5:A73)+1,A74+1)</f>
        <v>70</v>
      </c>
      <c r="B75" s="55" t="s">
        <v>25</v>
      </c>
      <c r="C75" s="53" t="s">
        <v>31</v>
      </c>
      <c r="D75" s="47" t="s">
        <v>1002</v>
      </c>
      <c r="E75" s="46" t="s">
        <v>5</v>
      </c>
      <c r="F75" s="6"/>
      <c r="G75" s="195"/>
      <c r="H75" s="230"/>
      <c r="I75" s="230"/>
    </row>
    <row r="76" spans="1:9" s="10" customFormat="1" ht="48" x14ac:dyDescent="0.4">
      <c r="A76" s="6" cm="1">
        <f t="array" ref="A76">IF(OR(A75="－",A75=""),LOOKUP(2,1/(A$5:A74&lt;&gt;"－"),A$5:A74)+1,A75+1)</f>
        <v>71</v>
      </c>
      <c r="B76" s="55" t="s">
        <v>25</v>
      </c>
      <c r="C76" s="53" t="s">
        <v>31</v>
      </c>
      <c r="D76" s="116" t="s">
        <v>33</v>
      </c>
      <c r="E76" s="99" t="s">
        <v>5</v>
      </c>
      <c r="F76" s="6"/>
      <c r="G76" s="195"/>
      <c r="H76" s="230"/>
      <c r="I76" s="230"/>
    </row>
    <row r="77" spans="1:9" s="10" customFormat="1" ht="24" x14ac:dyDescent="0.4">
      <c r="A77" s="6" cm="1">
        <f t="array" ref="A77">IF(OR(A76="－",A76=""),LOOKUP(2,1/(A$5:A75&lt;&gt;"－"),A$5:A75)+1,A76+1)</f>
        <v>72</v>
      </c>
      <c r="B77" s="55" t="s">
        <v>25</v>
      </c>
      <c r="C77" s="53" t="s">
        <v>31</v>
      </c>
      <c r="D77" s="47" t="s">
        <v>1003</v>
      </c>
      <c r="E77" s="99" t="s">
        <v>5</v>
      </c>
      <c r="F77" s="6"/>
      <c r="G77" s="195"/>
      <c r="H77" s="230"/>
      <c r="I77" s="230"/>
    </row>
    <row r="78" spans="1:9" s="10" customFormat="1" ht="24" x14ac:dyDescent="0.4">
      <c r="A78" s="6" cm="1">
        <f t="array" ref="A78">IF(OR(A77="－",A77=""),LOOKUP(2,1/(A$5:A76&lt;&gt;"－"),A$5:A76)+1,A77+1)</f>
        <v>73</v>
      </c>
      <c r="B78" s="55" t="s">
        <v>25</v>
      </c>
      <c r="C78" s="53" t="s">
        <v>31</v>
      </c>
      <c r="D78" s="116" t="s">
        <v>34</v>
      </c>
      <c r="E78" s="99" t="s">
        <v>5</v>
      </c>
      <c r="F78" s="6"/>
      <c r="G78" s="195"/>
      <c r="H78" s="230"/>
      <c r="I78" s="230"/>
    </row>
    <row r="79" spans="1:9" s="10" customFormat="1" ht="36" x14ac:dyDescent="0.4">
      <c r="A79" s="6" cm="1">
        <f t="array" ref="A79">IF(OR(A78="－",A78=""),LOOKUP(2,1/(A$5:A77&lt;&gt;"－"),A$5:A77)+1,A78+1)</f>
        <v>74</v>
      </c>
      <c r="B79" s="55" t="s">
        <v>25</v>
      </c>
      <c r="C79" s="53" t="s">
        <v>31</v>
      </c>
      <c r="D79" s="116" t="s">
        <v>35</v>
      </c>
      <c r="E79" s="99" t="s">
        <v>5</v>
      </c>
      <c r="F79" s="6"/>
      <c r="G79" s="195"/>
      <c r="H79" s="230"/>
      <c r="I79" s="230"/>
    </row>
    <row r="80" spans="1:9" s="10" customFormat="1" ht="24" x14ac:dyDescent="0.4">
      <c r="A80" s="6" cm="1">
        <f t="array" ref="A80">IF(OR(A79="－",A79=""),LOOKUP(2,1/(A$5:A78&lt;&gt;"－"),A$5:A78)+1,A79+1)</f>
        <v>75</v>
      </c>
      <c r="B80" s="55" t="s">
        <v>25</v>
      </c>
      <c r="C80" s="53" t="s">
        <v>31</v>
      </c>
      <c r="D80" s="116" t="s">
        <v>36</v>
      </c>
      <c r="E80" s="46" t="s">
        <v>828</v>
      </c>
      <c r="F80" s="6"/>
      <c r="G80" s="195"/>
      <c r="H80" s="230"/>
      <c r="I80" s="230"/>
    </row>
    <row r="81" spans="1:9" s="10" customFormat="1" ht="36" x14ac:dyDescent="0.4">
      <c r="A81" s="6" cm="1">
        <f t="array" ref="A81">IF(OR(A80="－",A80=""),LOOKUP(2,1/(A$5:A79&lt;&gt;"－"),A$5:A79)+1,A80+1)</f>
        <v>76</v>
      </c>
      <c r="B81" s="55" t="s">
        <v>25</v>
      </c>
      <c r="C81" s="54" t="s">
        <v>31</v>
      </c>
      <c r="D81" s="117" t="s">
        <v>37</v>
      </c>
      <c r="E81" s="137" t="s">
        <v>5</v>
      </c>
      <c r="F81" s="18"/>
      <c r="G81" s="200"/>
      <c r="H81" s="235"/>
      <c r="I81" s="235"/>
    </row>
    <row r="82" spans="1:9" s="10" customFormat="1" ht="24" x14ac:dyDescent="0.4">
      <c r="A82" s="6" cm="1">
        <f t="array" ref="A82">IF(OR(A81="－",A81=""),LOOKUP(2,1/(A$5:A80&lt;&gt;"－"),A$5:A80)+1,A81+1)</f>
        <v>77</v>
      </c>
      <c r="B82" s="55" t="s">
        <v>25</v>
      </c>
      <c r="C82" s="59" t="s">
        <v>38</v>
      </c>
      <c r="D82" s="123" t="s">
        <v>844</v>
      </c>
      <c r="E82" s="49" t="s">
        <v>828</v>
      </c>
      <c r="F82" s="30"/>
      <c r="G82" s="201"/>
      <c r="H82" s="236"/>
      <c r="I82" s="236"/>
    </row>
    <row r="83" spans="1:9" s="10" customFormat="1" ht="48" x14ac:dyDescent="0.4">
      <c r="A83" s="6" cm="1">
        <f t="array" ref="A83">IF(OR(A82="－",A82=""),LOOKUP(2,1/(A$5:A81&lt;&gt;"－"),A$5:A81)+1,A82+1)</f>
        <v>78</v>
      </c>
      <c r="B83" s="55" t="s">
        <v>25</v>
      </c>
      <c r="C83" s="53" t="s">
        <v>38</v>
      </c>
      <c r="D83" s="116" t="s">
        <v>845</v>
      </c>
      <c r="E83" s="99" t="s">
        <v>828</v>
      </c>
      <c r="F83" s="6"/>
      <c r="G83" s="195"/>
      <c r="H83" s="230"/>
      <c r="I83" s="230"/>
    </row>
    <row r="84" spans="1:9" s="10" customFormat="1" ht="24" x14ac:dyDescent="0.4">
      <c r="A84" s="6" cm="1">
        <f t="array" ref="A84">IF(OR(A83="－",A83=""),LOOKUP(2,1/(A$5:A82&lt;&gt;"－"),A$5:A82)+1,A83+1)</f>
        <v>79</v>
      </c>
      <c r="B84" s="55" t="s">
        <v>25</v>
      </c>
      <c r="C84" s="53" t="s">
        <v>38</v>
      </c>
      <c r="D84" s="116" t="s">
        <v>39</v>
      </c>
      <c r="E84" s="99" t="s">
        <v>5</v>
      </c>
      <c r="F84" s="6"/>
      <c r="G84" s="195"/>
      <c r="H84" s="230"/>
      <c r="I84" s="230"/>
    </row>
    <row r="85" spans="1:9" s="10" customFormat="1" ht="36" x14ac:dyDescent="0.4">
      <c r="A85" s="6" cm="1">
        <f t="array" ref="A85">IF(OR(A84="－",A84=""),LOOKUP(2,1/(A$5:A83&lt;&gt;"－"),A$5:A83)+1,A84+1)</f>
        <v>80</v>
      </c>
      <c r="B85" s="55" t="s">
        <v>25</v>
      </c>
      <c r="C85" s="53" t="s">
        <v>38</v>
      </c>
      <c r="D85" s="116" t="s">
        <v>40</v>
      </c>
      <c r="E85" s="99" t="s">
        <v>828</v>
      </c>
      <c r="F85" s="6"/>
      <c r="G85" s="195"/>
      <c r="H85" s="230"/>
      <c r="I85" s="230"/>
    </row>
    <row r="86" spans="1:9" s="10" customFormat="1" ht="36" x14ac:dyDescent="0.4">
      <c r="A86" s="6" cm="1">
        <f t="array" ref="A86">IF(OR(A85="－",A85=""),LOOKUP(2,1/(A$5:A84&lt;&gt;"－"),A$5:A84)+1,A85+1)</f>
        <v>81</v>
      </c>
      <c r="B86" s="55" t="s">
        <v>25</v>
      </c>
      <c r="C86" s="54" t="s">
        <v>38</v>
      </c>
      <c r="D86" s="117" t="s">
        <v>41</v>
      </c>
      <c r="E86" s="137" t="s">
        <v>828</v>
      </c>
      <c r="F86" s="18"/>
      <c r="G86" s="200"/>
      <c r="H86" s="235"/>
      <c r="I86" s="235"/>
    </row>
    <row r="87" spans="1:9" s="10" customFormat="1" ht="48" x14ac:dyDescent="0.4">
      <c r="A87" s="6" cm="1">
        <f t="array" ref="A87">IF(OR(A86="－",A86=""),LOOKUP(2,1/(A$5:A85&lt;&gt;"－"),A$5:A85)+1,A86+1)</f>
        <v>82</v>
      </c>
      <c r="B87" s="55" t="s">
        <v>25</v>
      </c>
      <c r="C87" s="41" t="s">
        <v>42</v>
      </c>
      <c r="D87" s="118" t="s">
        <v>43</v>
      </c>
      <c r="E87" s="136" t="s">
        <v>5</v>
      </c>
      <c r="F87" s="7"/>
      <c r="G87" s="197"/>
      <c r="H87" s="232"/>
      <c r="I87" s="232"/>
    </row>
    <row r="88" spans="1:9" s="10" customFormat="1" ht="36" x14ac:dyDescent="0.4">
      <c r="A88" s="6" cm="1">
        <f t="array" ref="A88">IF(OR(A87="－",A87=""),LOOKUP(2,1/(A$5:A86&lt;&gt;"－"),A$5:A86)+1,A87+1)</f>
        <v>83</v>
      </c>
      <c r="B88" s="55" t="s">
        <v>25</v>
      </c>
      <c r="C88" s="53" t="s">
        <v>42</v>
      </c>
      <c r="D88" s="123" t="s">
        <v>1230</v>
      </c>
      <c r="E88" s="99" t="s">
        <v>828</v>
      </c>
      <c r="F88" s="30"/>
      <c r="G88" s="201"/>
      <c r="H88" s="236"/>
      <c r="I88" s="236"/>
    </row>
    <row r="89" spans="1:9" s="10" customFormat="1" ht="24" x14ac:dyDescent="0.4">
      <c r="A89" s="6" cm="1">
        <f t="array" ref="A89">IF(OR(A88="－",A88=""),LOOKUP(2,1/(A$5:A87&lt;&gt;"－"),A$5:A87)+1,A88+1)</f>
        <v>84</v>
      </c>
      <c r="B89" s="55" t="s">
        <v>25</v>
      </c>
      <c r="C89" s="53" t="s">
        <v>42</v>
      </c>
      <c r="D89" s="83" t="s">
        <v>820</v>
      </c>
      <c r="E89" s="49" t="s">
        <v>828</v>
      </c>
      <c r="F89" s="30"/>
      <c r="G89" s="201"/>
      <c r="H89" s="236"/>
      <c r="I89" s="236"/>
    </row>
    <row r="90" spans="1:9" s="10" customFormat="1" ht="24" x14ac:dyDescent="0.4">
      <c r="A90" s="6" cm="1">
        <f t="array" ref="A90">IF(OR(A89="－",A89=""),LOOKUP(2,1/(A$5:A88&lt;&gt;"－"),A$5:A88)+1,A89+1)</f>
        <v>85</v>
      </c>
      <c r="B90" s="55" t="s">
        <v>25</v>
      </c>
      <c r="C90" s="53" t="s">
        <v>42</v>
      </c>
      <c r="D90" s="83" t="s">
        <v>846</v>
      </c>
      <c r="E90" s="49" t="s">
        <v>828</v>
      </c>
      <c r="F90" s="30"/>
      <c r="G90" s="201"/>
      <c r="H90" s="236"/>
      <c r="I90" s="236"/>
    </row>
    <row r="91" spans="1:9" s="10" customFormat="1" ht="24" x14ac:dyDescent="0.4">
      <c r="A91" s="6" cm="1">
        <f t="array" ref="A91">IF(OR(A90="－",A90=""),LOOKUP(2,1/(A$5:A89&lt;&gt;"－"),A$5:A89)+1,A90+1)</f>
        <v>86</v>
      </c>
      <c r="B91" s="55" t="s">
        <v>25</v>
      </c>
      <c r="C91" s="53" t="s">
        <v>42</v>
      </c>
      <c r="D91" s="83" t="s">
        <v>847</v>
      </c>
      <c r="E91" s="49" t="s">
        <v>5</v>
      </c>
      <c r="F91" s="30"/>
      <c r="G91" s="201"/>
      <c r="H91" s="236"/>
      <c r="I91" s="236"/>
    </row>
    <row r="92" spans="1:9" s="10" customFormat="1" ht="72" x14ac:dyDescent="0.4">
      <c r="A92" s="6" cm="1">
        <f t="array" ref="A92">IF(OR(A91="－",A91=""),LOOKUP(2,1/(A$5:A90&lt;&gt;"－"),A$5:A90)+1,A91+1)</f>
        <v>87</v>
      </c>
      <c r="B92" s="55" t="s">
        <v>25</v>
      </c>
      <c r="C92" s="53" t="s">
        <v>42</v>
      </c>
      <c r="D92" s="116" t="s">
        <v>848</v>
      </c>
      <c r="E92" s="99" t="s">
        <v>828</v>
      </c>
      <c r="F92" s="6"/>
      <c r="G92" s="195"/>
      <c r="H92" s="230"/>
      <c r="I92" s="230"/>
    </row>
    <row r="93" spans="1:9" s="10" customFormat="1" ht="36" x14ac:dyDescent="0.4">
      <c r="A93" s="6" cm="1">
        <f t="array" ref="A93">IF(OR(A92="－",A92=""),LOOKUP(2,1/(A$5:A91&lt;&gt;"－"),A$5:A91)+1,A92+1)</f>
        <v>88</v>
      </c>
      <c r="B93" s="55" t="s">
        <v>25</v>
      </c>
      <c r="C93" s="53" t="s">
        <v>42</v>
      </c>
      <c r="D93" s="123" t="s">
        <v>44</v>
      </c>
      <c r="E93" s="124" t="s">
        <v>5</v>
      </c>
      <c r="F93" s="30"/>
      <c r="G93" s="201"/>
      <c r="H93" s="236"/>
      <c r="I93" s="236"/>
    </row>
    <row r="94" spans="1:9" s="10" customFormat="1" ht="72" x14ac:dyDescent="0.4">
      <c r="A94" s="6" cm="1">
        <f t="array" ref="A94">IF(OR(A93="－",A93=""),LOOKUP(2,1/(A$5:A92&lt;&gt;"－"),A$5:A92)+1,A93+1)</f>
        <v>89</v>
      </c>
      <c r="B94" s="55" t="s">
        <v>25</v>
      </c>
      <c r="C94" s="53" t="s">
        <v>42</v>
      </c>
      <c r="D94" s="47" t="s">
        <v>1229</v>
      </c>
      <c r="E94" s="46" t="s">
        <v>806</v>
      </c>
      <c r="F94" s="6"/>
      <c r="G94" s="195"/>
      <c r="H94" s="230"/>
      <c r="I94" s="230"/>
    </row>
    <row r="95" spans="1:9" s="10" customFormat="1" ht="48" x14ac:dyDescent="0.4">
      <c r="A95" s="6" cm="1">
        <f t="array" ref="A95">IF(OR(A94="－",A94=""),LOOKUP(2,1/(A$5:A93&lt;&gt;"－"),A$5:A93)+1,A94+1)</f>
        <v>90</v>
      </c>
      <c r="B95" s="55" t="s">
        <v>25</v>
      </c>
      <c r="C95" s="53" t="s">
        <v>42</v>
      </c>
      <c r="D95" s="116" t="s">
        <v>45</v>
      </c>
      <c r="E95" s="99" t="s">
        <v>5</v>
      </c>
      <c r="F95" s="6"/>
      <c r="G95" s="195"/>
      <c r="H95" s="230"/>
      <c r="I95" s="230"/>
    </row>
    <row r="96" spans="1:9" s="10" customFormat="1" ht="24" x14ac:dyDescent="0.4">
      <c r="A96" s="6" cm="1">
        <f t="array" ref="A96">IF(OR(A95="－",A95=""),LOOKUP(2,1/(A$5:A94&lt;&gt;"－"),A$5:A94)+1,A95+1)</f>
        <v>91</v>
      </c>
      <c r="B96" s="55" t="s">
        <v>25</v>
      </c>
      <c r="C96" s="53" t="s">
        <v>42</v>
      </c>
      <c r="D96" s="123" t="s">
        <v>46</v>
      </c>
      <c r="E96" s="124" t="s">
        <v>5</v>
      </c>
      <c r="F96" s="30"/>
      <c r="G96" s="201"/>
      <c r="H96" s="236"/>
      <c r="I96" s="236"/>
    </row>
    <row r="97" spans="1:9" s="10" customFormat="1" ht="24" x14ac:dyDescent="0.4">
      <c r="A97" s="6" cm="1">
        <f t="array" ref="A97">IF(OR(A96="－",A96=""),LOOKUP(2,1/(A$5:A95&lt;&gt;"－"),A$5:A95)+1,A96+1)</f>
        <v>92</v>
      </c>
      <c r="B97" s="55" t="s">
        <v>25</v>
      </c>
      <c r="C97" s="54" t="s">
        <v>42</v>
      </c>
      <c r="D97" s="117" t="s">
        <v>47</v>
      </c>
      <c r="E97" s="119" t="s">
        <v>828</v>
      </c>
      <c r="F97" s="18"/>
      <c r="G97" s="200"/>
      <c r="H97" s="235"/>
      <c r="I97" s="235"/>
    </row>
    <row r="98" spans="1:9" s="10" customFormat="1" ht="72" x14ac:dyDescent="0.4">
      <c r="A98" s="6" cm="1">
        <f t="array" ref="A98">IF(OR(A97="－",A97=""),LOOKUP(2,1/(A$5:A96&lt;&gt;"－"),A$5:A96)+1,A97+1)</f>
        <v>93</v>
      </c>
      <c r="B98" s="55" t="s">
        <v>25</v>
      </c>
      <c r="C98" s="41" t="s">
        <v>48</v>
      </c>
      <c r="D98" s="118" t="s">
        <v>1228</v>
      </c>
      <c r="E98" s="136" t="s">
        <v>5</v>
      </c>
      <c r="F98" s="7"/>
      <c r="G98" s="197"/>
      <c r="H98" s="232"/>
      <c r="I98" s="232"/>
    </row>
    <row r="99" spans="1:9" s="10" customFormat="1" ht="96" x14ac:dyDescent="0.4">
      <c r="A99" s="6" cm="1">
        <f t="array" ref="A99">IF(OR(A98="－",A98=""),LOOKUP(2,1/(A$5:A97&lt;&gt;"－"),A$5:A97)+1,A98+1)</f>
        <v>94</v>
      </c>
      <c r="B99" s="55" t="s">
        <v>25</v>
      </c>
      <c r="C99" s="53" t="s">
        <v>48</v>
      </c>
      <c r="D99" s="47" t="s">
        <v>1004</v>
      </c>
      <c r="E99" s="46" t="s">
        <v>5</v>
      </c>
      <c r="F99" s="6"/>
      <c r="G99" s="195"/>
      <c r="H99" s="230"/>
      <c r="I99" s="230"/>
    </row>
    <row r="100" spans="1:9" s="10" customFormat="1" ht="36" x14ac:dyDescent="0.4">
      <c r="A100" s="6" cm="1">
        <f t="array" ref="A100">IF(OR(A99="－",A99=""),LOOKUP(2,1/(A$5:A98&lt;&gt;"－"),A$5:A98)+1,A99+1)</f>
        <v>95</v>
      </c>
      <c r="B100" s="55" t="s">
        <v>25</v>
      </c>
      <c r="C100" s="53" t="s">
        <v>48</v>
      </c>
      <c r="D100" s="116" t="s">
        <v>1005</v>
      </c>
      <c r="E100" s="99" t="s">
        <v>5</v>
      </c>
      <c r="F100" s="6"/>
      <c r="G100" s="195"/>
      <c r="H100" s="230"/>
      <c r="I100" s="230"/>
    </row>
    <row r="101" spans="1:9" s="10" customFormat="1" ht="36" x14ac:dyDescent="0.4">
      <c r="A101" s="6" cm="1">
        <f t="array" ref="A101">IF(OR(A100="－",A100=""),LOOKUP(2,1/(A$5:A99&lt;&gt;"－"),A$5:A99)+1,A100+1)</f>
        <v>96</v>
      </c>
      <c r="B101" s="55" t="s">
        <v>25</v>
      </c>
      <c r="C101" s="53" t="s">
        <v>48</v>
      </c>
      <c r="D101" s="47" t="s">
        <v>1185</v>
      </c>
      <c r="E101" s="99" t="s">
        <v>5</v>
      </c>
      <c r="F101" s="6"/>
      <c r="G101" s="195"/>
      <c r="H101" s="230"/>
      <c r="I101" s="230"/>
    </row>
    <row r="102" spans="1:9" s="10" customFormat="1" ht="84" x14ac:dyDescent="0.4">
      <c r="A102" s="6" cm="1">
        <f t="array" ref="A102">IF(OR(A101="－",A101=""),LOOKUP(2,1/(A$5:A100&lt;&gt;"－"),A$5:A100)+1,A101+1)</f>
        <v>97</v>
      </c>
      <c r="B102" s="55" t="s">
        <v>25</v>
      </c>
      <c r="C102" s="54" t="s">
        <v>48</v>
      </c>
      <c r="D102" s="81" t="s">
        <v>1226</v>
      </c>
      <c r="E102" s="119" t="s">
        <v>5</v>
      </c>
      <c r="F102" s="18"/>
      <c r="G102" s="200"/>
      <c r="H102" s="235"/>
      <c r="I102" s="235"/>
    </row>
    <row r="103" spans="1:9" s="10" customFormat="1" ht="36" x14ac:dyDescent="0.4">
      <c r="A103" s="6" cm="1">
        <f t="array" ref="A103">IF(OR(A102="－",A102=""),LOOKUP(2,1/(A$5:A101&lt;&gt;"－"),A$5:A101)+1,A102+1)</f>
        <v>98</v>
      </c>
      <c r="B103" s="55" t="s">
        <v>25</v>
      </c>
      <c r="C103" s="41" t="s">
        <v>49</v>
      </c>
      <c r="D103" s="118" t="s">
        <v>50</v>
      </c>
      <c r="E103" s="136" t="s">
        <v>5</v>
      </c>
      <c r="F103" s="7"/>
      <c r="G103" s="197"/>
      <c r="H103" s="232"/>
      <c r="I103" s="232"/>
    </row>
    <row r="104" spans="1:9" s="10" customFormat="1" ht="36" x14ac:dyDescent="0.4">
      <c r="A104" s="6" cm="1">
        <f t="array" ref="A104">IF(OR(A103="－",A103=""),LOOKUP(2,1/(A$5:A102&lt;&gt;"－"),A$5:A102)+1,A103+1)</f>
        <v>99</v>
      </c>
      <c r="B104" s="55" t="s">
        <v>25</v>
      </c>
      <c r="C104" s="53" t="s">
        <v>49</v>
      </c>
      <c r="D104" s="116" t="s">
        <v>51</v>
      </c>
      <c r="E104" s="99" t="s">
        <v>5</v>
      </c>
      <c r="F104" s="6"/>
      <c r="G104" s="195"/>
      <c r="H104" s="230"/>
      <c r="I104" s="230"/>
    </row>
    <row r="105" spans="1:9" s="10" customFormat="1" ht="24" x14ac:dyDescent="0.4">
      <c r="A105" s="6" cm="1">
        <f t="array" ref="A105">IF(OR(A104="－",A104=""),LOOKUP(2,1/(A$5:A103&lt;&gt;"－"),A$5:A103)+1,A104+1)</f>
        <v>100</v>
      </c>
      <c r="B105" s="55" t="s">
        <v>25</v>
      </c>
      <c r="C105" s="53" t="s">
        <v>49</v>
      </c>
      <c r="D105" s="116" t="s">
        <v>1227</v>
      </c>
      <c r="E105" s="99" t="s">
        <v>5</v>
      </c>
      <c r="F105" s="6"/>
      <c r="G105" s="195"/>
      <c r="H105" s="230"/>
      <c r="I105" s="230"/>
    </row>
    <row r="106" spans="1:9" s="10" customFormat="1" ht="24" x14ac:dyDescent="0.4">
      <c r="A106" s="18" cm="1">
        <f t="array" ref="A106">IF(OR(A105="－",A105=""),LOOKUP(2,1/(A$5:A104&lt;&gt;"－"),A$5:A104)+1,A105+1)</f>
        <v>101</v>
      </c>
      <c r="B106" s="98" t="s">
        <v>25</v>
      </c>
      <c r="C106" s="54" t="s">
        <v>49</v>
      </c>
      <c r="D106" s="117" t="s">
        <v>52</v>
      </c>
      <c r="E106" s="137" t="s">
        <v>5</v>
      </c>
      <c r="F106" s="18"/>
      <c r="G106" s="200"/>
      <c r="H106" s="235"/>
      <c r="I106" s="235"/>
    </row>
    <row r="107" spans="1:9" s="10" customFormat="1" ht="24" customHeight="1" x14ac:dyDescent="0.4">
      <c r="A107" s="78"/>
      <c r="B107" s="70" t="s">
        <v>53</v>
      </c>
      <c r="C107" s="273"/>
      <c r="D107" s="133"/>
      <c r="E107" s="72"/>
      <c r="F107" s="51"/>
      <c r="G107" s="202"/>
      <c r="H107" s="237"/>
      <c r="I107" s="237"/>
    </row>
    <row r="108" spans="1:9" s="10" customFormat="1" ht="48" x14ac:dyDescent="0.4">
      <c r="A108" s="6" cm="1">
        <f t="array" ref="A108">IF(OR(A107="－",A107=""),LOOKUP(2,1/(A$5:A106&lt;&gt;"－"),A$5:A106)+1,A107+1)</f>
        <v>102</v>
      </c>
      <c r="B108" s="56" t="s">
        <v>53</v>
      </c>
      <c r="C108" s="39" t="s">
        <v>54</v>
      </c>
      <c r="D108" s="138" t="s">
        <v>849</v>
      </c>
      <c r="E108" s="139" t="s">
        <v>5</v>
      </c>
      <c r="F108" s="39"/>
      <c r="G108" s="203"/>
      <c r="H108" s="238"/>
      <c r="I108" s="238"/>
    </row>
    <row r="109" spans="1:9" s="10" customFormat="1" ht="48" x14ac:dyDescent="0.4">
      <c r="A109" s="6" cm="1">
        <f t="array" ref="A109">IF(OR(A108="－",A108=""),LOOKUP(2,1/(A$5:A107&lt;&gt;"－"),A$5:A107)+1,A108+1)</f>
        <v>103</v>
      </c>
      <c r="B109" s="55" t="s">
        <v>53</v>
      </c>
      <c r="C109" s="38" t="s">
        <v>55</v>
      </c>
      <c r="D109" s="123" t="s">
        <v>56</v>
      </c>
      <c r="E109" s="124" t="s">
        <v>5</v>
      </c>
      <c r="F109" s="30"/>
      <c r="G109" s="201"/>
      <c r="H109" s="236"/>
      <c r="I109" s="236"/>
    </row>
    <row r="110" spans="1:9" s="10" customFormat="1" ht="59.1" customHeight="1" x14ac:dyDescent="0.4">
      <c r="A110" s="6" cm="1">
        <f t="array" ref="A110">IF(OR(A109="－",A109=""),LOOKUP(2,1/(A$5:A108&lt;&gt;"－"),A$5:A108)+1,A109+1)</f>
        <v>104</v>
      </c>
      <c r="B110" s="55" t="s">
        <v>53</v>
      </c>
      <c r="C110" s="53" t="s">
        <v>55</v>
      </c>
      <c r="D110" s="127" t="s">
        <v>57</v>
      </c>
      <c r="E110" s="128" t="s">
        <v>5</v>
      </c>
      <c r="F110" s="38"/>
      <c r="G110" s="198"/>
      <c r="H110" s="233"/>
      <c r="I110" s="233"/>
    </row>
    <row r="111" spans="1:9" s="10" customFormat="1" ht="24" x14ac:dyDescent="0.4">
      <c r="A111" s="6" cm="1">
        <f t="array" ref="A111">IF(OR(A110="－",A110=""),LOOKUP(2,1/(A$5:A109&lt;&gt;"－"),A$5:A109)+1,A110+1)</f>
        <v>105</v>
      </c>
      <c r="B111" s="55" t="s">
        <v>53</v>
      </c>
      <c r="C111" s="53" t="s">
        <v>55</v>
      </c>
      <c r="D111" s="116" t="s">
        <v>58</v>
      </c>
      <c r="E111" s="99" t="s">
        <v>5</v>
      </c>
      <c r="F111" s="6"/>
      <c r="G111" s="195"/>
      <c r="H111" s="230"/>
      <c r="I111" s="230"/>
    </row>
    <row r="112" spans="1:9" s="10" customFormat="1" ht="60" x14ac:dyDescent="0.4">
      <c r="A112" s="6" cm="1">
        <f t="array" ref="A112">IF(OR(A111="－",A111=""),LOOKUP(2,1/(A$5:A110&lt;&gt;"－"),A$5:A110)+1,A111+1)</f>
        <v>106</v>
      </c>
      <c r="B112" s="55" t="s">
        <v>53</v>
      </c>
      <c r="C112" s="53" t="s">
        <v>55</v>
      </c>
      <c r="D112" s="116" t="s">
        <v>717</v>
      </c>
      <c r="E112" s="99" t="s">
        <v>5</v>
      </c>
      <c r="F112" s="6"/>
      <c r="G112" s="195"/>
      <c r="H112" s="230"/>
      <c r="I112" s="230"/>
    </row>
    <row r="113" spans="1:9" s="10" customFormat="1" ht="48" x14ac:dyDescent="0.4">
      <c r="A113" s="6" cm="1">
        <f t="array" ref="A113">IF(OR(A112="－",A112=""),LOOKUP(2,1/(A$5:A111&lt;&gt;"－"),A$5:A111)+1,A112+1)</f>
        <v>107</v>
      </c>
      <c r="B113" s="55" t="s">
        <v>53</v>
      </c>
      <c r="C113" s="53" t="s">
        <v>55</v>
      </c>
      <c r="D113" s="116" t="s">
        <v>1225</v>
      </c>
      <c r="E113" s="99" t="s">
        <v>5</v>
      </c>
      <c r="F113" s="6"/>
      <c r="G113" s="195"/>
      <c r="H113" s="230"/>
      <c r="I113" s="230"/>
    </row>
    <row r="114" spans="1:9" s="10" customFormat="1" ht="60" x14ac:dyDescent="0.4">
      <c r="A114" s="6" cm="1">
        <f t="array" ref="A114">IF(OR(A113="－",A113=""),LOOKUP(2,1/(A$5:A112&lt;&gt;"－"),A$5:A112)+1,A113+1)</f>
        <v>108</v>
      </c>
      <c r="B114" s="55" t="s">
        <v>53</v>
      </c>
      <c r="C114" s="53" t="s">
        <v>55</v>
      </c>
      <c r="D114" s="47" t="s">
        <v>1140</v>
      </c>
      <c r="E114" s="46" t="s">
        <v>5</v>
      </c>
      <c r="F114" s="6"/>
      <c r="G114" s="195"/>
      <c r="H114" s="230"/>
      <c r="I114" s="230"/>
    </row>
    <row r="115" spans="1:9" s="10" customFormat="1" ht="60" x14ac:dyDescent="0.4">
      <c r="A115" s="6" cm="1">
        <f t="array" ref="A115">IF(OR(A114="－",A114=""),LOOKUP(2,1/(A$5:A113&lt;&gt;"－"),A$5:A113)+1,A114+1)</f>
        <v>109</v>
      </c>
      <c r="B115" s="55" t="s">
        <v>53</v>
      </c>
      <c r="C115" s="53" t="s">
        <v>55</v>
      </c>
      <c r="D115" s="116" t="s">
        <v>850</v>
      </c>
      <c r="E115" s="99" t="s">
        <v>5</v>
      </c>
      <c r="F115" s="6"/>
      <c r="G115" s="195"/>
      <c r="H115" s="230"/>
      <c r="I115" s="230"/>
    </row>
    <row r="116" spans="1:9" s="10" customFormat="1" ht="24" x14ac:dyDescent="0.4">
      <c r="A116" s="6" cm="1">
        <f t="array" ref="A116">IF(OR(A115="－",A115=""),LOOKUP(2,1/(A$5:A114&lt;&gt;"－"),A$5:A114)+1,A115+1)</f>
        <v>110</v>
      </c>
      <c r="B116" s="55" t="s">
        <v>53</v>
      </c>
      <c r="C116" s="53" t="s">
        <v>55</v>
      </c>
      <c r="D116" s="125" t="s">
        <v>59</v>
      </c>
      <c r="E116" s="126" t="s">
        <v>5</v>
      </c>
      <c r="F116" s="29"/>
      <c r="G116" s="199"/>
      <c r="H116" s="234"/>
      <c r="I116" s="234"/>
    </row>
    <row r="117" spans="1:9" s="10" customFormat="1" ht="36" x14ac:dyDescent="0.4">
      <c r="A117" s="6" cm="1">
        <f t="array" ref="A117">IF(OR(A116="－",A116=""),LOOKUP(2,1/(A$5:A115&lt;&gt;"－"),A$5:A115)+1,A116+1)</f>
        <v>111</v>
      </c>
      <c r="B117" s="55" t="s">
        <v>53</v>
      </c>
      <c r="C117" s="54" t="s">
        <v>55</v>
      </c>
      <c r="D117" s="117" t="s">
        <v>1224</v>
      </c>
      <c r="E117" s="137" t="s">
        <v>5</v>
      </c>
      <c r="F117" s="18"/>
      <c r="G117" s="200"/>
      <c r="H117" s="235"/>
      <c r="I117" s="235"/>
    </row>
    <row r="118" spans="1:9" s="10" customFormat="1" ht="36" x14ac:dyDescent="0.4">
      <c r="A118" s="6" cm="1">
        <f t="array" ref="A118">IF(OR(A117="－",A117=""),LOOKUP(2,1/(A$5:A116&lt;&gt;"－"),A$5:A116)+1,A117+1)</f>
        <v>112</v>
      </c>
      <c r="B118" s="55" t="s">
        <v>53</v>
      </c>
      <c r="C118" s="38" t="s">
        <v>60</v>
      </c>
      <c r="D118" s="123" t="s">
        <v>61</v>
      </c>
      <c r="E118" s="124" t="s">
        <v>5</v>
      </c>
      <c r="F118" s="30"/>
      <c r="G118" s="201"/>
      <c r="H118" s="236"/>
      <c r="I118" s="236"/>
    </row>
    <row r="119" spans="1:9" s="10" customFormat="1" ht="36" x14ac:dyDescent="0.4">
      <c r="A119" s="6" cm="1">
        <f t="array" ref="A119">IF(OR(A118="－",A118=""),LOOKUP(2,1/(A$5:A117&lt;&gt;"－"),A$5:A117)+1,A118+1)</f>
        <v>113</v>
      </c>
      <c r="B119" s="55" t="s">
        <v>53</v>
      </c>
      <c r="C119" s="53" t="s">
        <v>60</v>
      </c>
      <c r="D119" s="47" t="s">
        <v>1186</v>
      </c>
      <c r="E119" s="99" t="s">
        <v>5</v>
      </c>
      <c r="F119" s="6"/>
      <c r="G119" s="195"/>
      <c r="H119" s="230"/>
      <c r="I119" s="230"/>
    </row>
    <row r="120" spans="1:9" s="10" customFormat="1" ht="72" x14ac:dyDescent="0.4">
      <c r="A120" s="6" cm="1">
        <f t="array" ref="A120">IF(OR(A119="－",A119=""),LOOKUP(2,1/(A$5:A118&lt;&gt;"－"),A$5:A118)+1,A119+1)</f>
        <v>114</v>
      </c>
      <c r="B120" s="55" t="s">
        <v>53</v>
      </c>
      <c r="C120" s="53" t="s">
        <v>60</v>
      </c>
      <c r="D120" s="116" t="s">
        <v>1006</v>
      </c>
      <c r="E120" s="99" t="s">
        <v>5</v>
      </c>
      <c r="F120" s="6"/>
      <c r="G120" s="195"/>
      <c r="H120" s="230"/>
      <c r="I120" s="230"/>
    </row>
    <row r="121" spans="1:9" s="10" customFormat="1" ht="48" x14ac:dyDescent="0.4">
      <c r="A121" s="6" cm="1">
        <f t="array" ref="A121">IF(OR(A120="－",A120=""),LOOKUP(2,1/(A$5:A119&lt;&gt;"－"),A$5:A119)+1,A120+1)</f>
        <v>115</v>
      </c>
      <c r="B121" s="55" t="s">
        <v>53</v>
      </c>
      <c r="C121" s="53" t="s">
        <v>60</v>
      </c>
      <c r="D121" s="116" t="s">
        <v>1223</v>
      </c>
      <c r="E121" s="99" t="s">
        <v>5</v>
      </c>
      <c r="F121" s="6"/>
      <c r="G121" s="195"/>
      <c r="H121" s="230"/>
      <c r="I121" s="230"/>
    </row>
    <row r="122" spans="1:9" s="10" customFormat="1" ht="52.5" x14ac:dyDescent="0.4">
      <c r="A122" s="18" cm="1">
        <f t="array" ref="A122">IF(OR(A121="－",A121=""),LOOKUP(2,1/(A$5:A120&lt;&gt;"－"),A$5:A120)+1,A121+1)</f>
        <v>116</v>
      </c>
      <c r="B122" s="98" t="s">
        <v>53</v>
      </c>
      <c r="C122" s="54" t="s">
        <v>60</v>
      </c>
      <c r="D122" s="117" t="s">
        <v>1135</v>
      </c>
      <c r="E122" s="137" t="s">
        <v>5</v>
      </c>
      <c r="F122" s="18"/>
      <c r="G122" s="200"/>
      <c r="H122" s="235"/>
      <c r="I122" s="235"/>
    </row>
    <row r="123" spans="1:9" s="10" customFormat="1" ht="24" customHeight="1" x14ac:dyDescent="0.4">
      <c r="A123" s="260"/>
      <c r="B123" s="70" t="s">
        <v>62</v>
      </c>
      <c r="C123" s="273"/>
      <c r="D123" s="144"/>
      <c r="E123" s="72"/>
      <c r="F123" s="21"/>
      <c r="G123" s="204"/>
      <c r="H123" s="239"/>
      <c r="I123" s="239"/>
    </row>
    <row r="124" spans="1:9" s="10" customFormat="1" ht="144" x14ac:dyDescent="0.4">
      <c r="A124" s="41" cm="1">
        <f t="array" ref="A124">IF(OR(A123="－",A123=""),LOOKUP(2,1/(A$5:A122&lt;&gt;"－"),A$5:A122)+1,A123+1)</f>
        <v>117</v>
      </c>
      <c r="B124" s="174" t="s">
        <v>63</v>
      </c>
      <c r="C124" s="132" t="s">
        <v>1138</v>
      </c>
      <c r="D124" s="118" t="s">
        <v>1187</v>
      </c>
      <c r="E124" s="122" t="s">
        <v>5</v>
      </c>
      <c r="F124" s="9"/>
      <c r="G124" s="205"/>
      <c r="H124" s="240"/>
      <c r="I124" s="240"/>
    </row>
    <row r="125" spans="1:9" s="10" customFormat="1" ht="120" x14ac:dyDescent="0.4">
      <c r="A125" s="6" cm="1">
        <f t="array" ref="A125">IF(OR(A124="－",A124=""),LOOKUP(2,1/(A$5:A123&lt;&gt;"－"),A$5:A123)+1,A124+1)</f>
        <v>118</v>
      </c>
      <c r="B125" s="57" t="s">
        <v>63</v>
      </c>
      <c r="C125" s="53" t="s">
        <v>1138</v>
      </c>
      <c r="D125" s="59" t="s">
        <v>1188</v>
      </c>
      <c r="E125" s="114" t="s">
        <v>828</v>
      </c>
      <c r="F125" s="28"/>
      <c r="G125" s="206"/>
      <c r="H125" s="241"/>
      <c r="I125" s="241"/>
    </row>
    <row r="126" spans="1:9" s="10" customFormat="1" ht="60" x14ac:dyDescent="0.4">
      <c r="A126" s="43" cm="1">
        <f t="array" ref="A126">IF(OR(A125="－",A125=""),LOOKUP(2,1/(A$5:A124&lt;&gt;"－"),A$5:A124)+1,A125+1)</f>
        <v>119</v>
      </c>
      <c r="B126" s="69" t="s">
        <v>63</v>
      </c>
      <c r="C126" s="54" t="s">
        <v>1139</v>
      </c>
      <c r="D126" s="81" t="s">
        <v>1007</v>
      </c>
      <c r="E126" s="119" t="s">
        <v>5</v>
      </c>
      <c r="F126" s="81"/>
      <c r="G126" s="207"/>
      <c r="H126" s="242"/>
      <c r="I126" s="242"/>
    </row>
    <row r="127" spans="1:9" s="10" customFormat="1" ht="24" customHeight="1" x14ac:dyDescent="0.4">
      <c r="A127" s="260"/>
      <c r="B127" s="70" t="s">
        <v>64</v>
      </c>
      <c r="C127" s="25"/>
      <c r="D127" s="72"/>
      <c r="E127" s="72"/>
      <c r="F127" s="21"/>
      <c r="G127" s="204"/>
      <c r="H127" s="239"/>
      <c r="I127" s="239"/>
    </row>
    <row r="128" spans="1:9" s="10" customFormat="1" ht="36" x14ac:dyDescent="0.4">
      <c r="A128" s="7" cm="1">
        <f t="array" ref="A128">IF(OR(A127="－",A127=""),LOOKUP(2,1/(A$5:A126&lt;&gt;"－"),A$5:A126)+1,A127+1)</f>
        <v>120</v>
      </c>
      <c r="B128" s="53" t="s">
        <v>65</v>
      </c>
      <c r="C128" s="41" t="s">
        <v>66</v>
      </c>
      <c r="D128" s="84" t="s">
        <v>1222</v>
      </c>
      <c r="E128" s="140" t="s">
        <v>5</v>
      </c>
      <c r="F128" s="16"/>
      <c r="G128" s="193"/>
      <c r="H128" s="228"/>
      <c r="I128" s="228"/>
    </row>
    <row r="129" spans="1:9" s="10" customFormat="1" ht="36" x14ac:dyDescent="0.4">
      <c r="A129" s="6" cm="1">
        <f t="array" ref="A129">IF(OR(A128="－",A128=""),LOOKUP(2,1/(A$5:A127&lt;&gt;"－"),A$5:A127)+1,A128+1)</f>
        <v>121</v>
      </c>
      <c r="B129" s="53" t="s">
        <v>65</v>
      </c>
      <c r="C129" s="53" t="s">
        <v>67</v>
      </c>
      <c r="D129" s="52" t="s">
        <v>1221</v>
      </c>
      <c r="E129" s="86" t="s">
        <v>5</v>
      </c>
      <c r="F129" s="12"/>
      <c r="G129" s="191"/>
      <c r="H129" s="226"/>
      <c r="I129" s="226"/>
    </row>
    <row r="130" spans="1:9" s="10" customFormat="1" ht="60" x14ac:dyDescent="0.4">
      <c r="A130" s="6" cm="1">
        <f t="array" ref="A130">IF(OR(A129="－",A129=""),LOOKUP(2,1/(A$5:A128&lt;&gt;"－"),A$5:A128)+1,A129+1)</f>
        <v>122</v>
      </c>
      <c r="B130" s="53" t="s">
        <v>65</v>
      </c>
      <c r="C130" s="53" t="s">
        <v>67</v>
      </c>
      <c r="D130" s="47" t="s">
        <v>1008</v>
      </c>
      <c r="E130" s="86" t="s">
        <v>5</v>
      </c>
      <c r="F130" s="12"/>
      <c r="G130" s="191"/>
      <c r="H130" s="226"/>
      <c r="I130" s="226"/>
    </row>
    <row r="131" spans="1:9" s="10" customFormat="1" ht="60" x14ac:dyDescent="0.4">
      <c r="A131" s="6" cm="1">
        <f t="array" ref="A131">IF(OR(A130="－",A130=""),LOOKUP(2,1/(A$5:A129&lt;&gt;"－"),A$5:A129)+1,A130+1)</f>
        <v>123</v>
      </c>
      <c r="B131" s="53" t="s">
        <v>65</v>
      </c>
      <c r="C131" s="53" t="s">
        <v>67</v>
      </c>
      <c r="D131" s="47" t="s">
        <v>1009</v>
      </c>
      <c r="E131" s="86" t="s">
        <v>5</v>
      </c>
      <c r="F131" s="12"/>
      <c r="G131" s="191"/>
      <c r="H131" s="226"/>
      <c r="I131" s="226"/>
    </row>
    <row r="132" spans="1:9" s="10" customFormat="1" ht="60" x14ac:dyDescent="0.4">
      <c r="A132" s="6" cm="1">
        <f t="array" ref="A132">IF(OR(A131="－",A131=""),LOOKUP(2,1/(A$5:A130&lt;&gt;"－"),A$5:A130)+1,A131+1)</f>
        <v>124</v>
      </c>
      <c r="B132" s="53" t="s">
        <v>65</v>
      </c>
      <c r="C132" s="53" t="s">
        <v>67</v>
      </c>
      <c r="D132" s="59" t="s">
        <v>1010</v>
      </c>
      <c r="E132" s="114" t="s">
        <v>828</v>
      </c>
      <c r="F132" s="27"/>
      <c r="G132" s="206"/>
      <c r="H132" s="241"/>
      <c r="I132" s="241"/>
    </row>
    <row r="133" spans="1:9" s="10" customFormat="1" ht="36" x14ac:dyDescent="0.4">
      <c r="A133" s="6" cm="1">
        <f t="array" ref="A133">IF(OR(A132="－",A132=""),LOOKUP(2,1/(A$5:A131&lt;&gt;"－"),A$5:A131)+1,A132+1)</f>
        <v>125</v>
      </c>
      <c r="B133" s="53" t="s">
        <v>65</v>
      </c>
      <c r="C133" s="73" t="s">
        <v>68</v>
      </c>
      <c r="D133" s="84" t="s">
        <v>69</v>
      </c>
      <c r="E133" s="102" t="s">
        <v>5</v>
      </c>
      <c r="F133" s="16"/>
      <c r="G133" s="193"/>
      <c r="H133" s="228"/>
      <c r="I133" s="228"/>
    </row>
    <row r="134" spans="1:9" s="10" customFormat="1" ht="60" x14ac:dyDescent="0.4">
      <c r="A134" s="6" cm="1">
        <f t="array" ref="A134">IF(OR(A133="－",A133=""),LOOKUP(2,1/(A$5:A132&lt;&gt;"－"),A$5:A132)+1,A133+1)</f>
        <v>126</v>
      </c>
      <c r="B134" s="53" t="s">
        <v>65</v>
      </c>
      <c r="C134" s="53" t="s">
        <v>811</v>
      </c>
      <c r="D134" s="47" t="s">
        <v>1011</v>
      </c>
      <c r="E134" s="46" t="s">
        <v>5</v>
      </c>
      <c r="F134" s="12"/>
      <c r="G134" s="191"/>
      <c r="H134" s="226"/>
      <c r="I134" s="226"/>
    </row>
    <row r="135" spans="1:9" s="10" customFormat="1" ht="36" x14ac:dyDescent="0.4">
      <c r="A135" s="6" cm="1">
        <f t="array" ref="A135">IF(OR(A134="－",A134=""),LOOKUP(2,1/(A$5:A133&lt;&gt;"－"),A$5:A133)+1,A134+1)</f>
        <v>127</v>
      </c>
      <c r="B135" s="53" t="s">
        <v>65</v>
      </c>
      <c r="C135" s="53" t="s">
        <v>811</v>
      </c>
      <c r="D135" s="52" t="s">
        <v>812</v>
      </c>
      <c r="E135" s="49" t="s">
        <v>5</v>
      </c>
      <c r="F135" s="12"/>
      <c r="G135" s="191"/>
      <c r="H135" s="226"/>
      <c r="I135" s="226"/>
    </row>
    <row r="136" spans="1:9" s="10" customFormat="1" ht="36" x14ac:dyDescent="0.4">
      <c r="A136" s="6" cm="1">
        <f t="array" ref="A136">IF(OR(A135="－",A135=""),LOOKUP(2,1/(A$5:A134&lt;&gt;"－"),A$5:A134)+1,A135+1)</f>
        <v>128</v>
      </c>
      <c r="B136" s="53" t="s">
        <v>65</v>
      </c>
      <c r="C136" s="69" t="s">
        <v>70</v>
      </c>
      <c r="D136" s="92" t="s">
        <v>71</v>
      </c>
      <c r="E136" s="120" t="s">
        <v>5</v>
      </c>
      <c r="F136" s="19"/>
      <c r="G136" s="208"/>
      <c r="H136" s="243"/>
      <c r="I136" s="243"/>
    </row>
    <row r="137" spans="1:9" s="10" customFormat="1" ht="36" x14ac:dyDescent="0.4">
      <c r="A137" s="6" cm="1">
        <f t="array" ref="A137">IF(OR(A136="－",A136=""),LOOKUP(2,1/(A$5:A135&lt;&gt;"－"),A$5:A135)+1,A136+1)</f>
        <v>129</v>
      </c>
      <c r="B137" s="53" t="s">
        <v>65</v>
      </c>
      <c r="C137" s="73" t="s">
        <v>72</v>
      </c>
      <c r="D137" s="84" t="s">
        <v>1220</v>
      </c>
      <c r="E137" s="122" t="s">
        <v>5</v>
      </c>
      <c r="F137" s="16"/>
      <c r="G137" s="193"/>
      <c r="H137" s="228"/>
      <c r="I137" s="228"/>
    </row>
    <row r="138" spans="1:9" s="10" customFormat="1" ht="24" x14ac:dyDescent="0.4">
      <c r="A138" s="6" cm="1">
        <f t="array" ref="A138">IF(OR(A137="－",A137=""),LOOKUP(2,1/(A$5:A136&lt;&gt;"－"),A$5:A136)+1,A137+1)</f>
        <v>130</v>
      </c>
      <c r="B138" s="53" t="s">
        <v>65</v>
      </c>
      <c r="C138" s="57" t="s">
        <v>72</v>
      </c>
      <c r="D138" s="83" t="s">
        <v>73</v>
      </c>
      <c r="E138" s="87" t="s">
        <v>5</v>
      </c>
      <c r="F138" s="12"/>
      <c r="G138" s="191"/>
      <c r="H138" s="226"/>
      <c r="I138" s="226"/>
    </row>
    <row r="139" spans="1:9" s="10" customFormat="1" ht="36" x14ac:dyDescent="0.4">
      <c r="A139" s="6" cm="1">
        <f t="array" ref="A139">IF(OR(A138="－",A138=""),LOOKUP(2,1/(A$5:A137&lt;&gt;"－"),A$5:A137)+1,A138+1)</f>
        <v>131</v>
      </c>
      <c r="B139" s="53" t="s">
        <v>65</v>
      </c>
      <c r="C139" s="57" t="s">
        <v>72</v>
      </c>
      <c r="D139" s="83" t="s">
        <v>851</v>
      </c>
      <c r="E139" s="87" t="s">
        <v>828</v>
      </c>
      <c r="F139" s="12"/>
      <c r="G139" s="191"/>
      <c r="H139" s="226"/>
      <c r="I139" s="226"/>
    </row>
    <row r="140" spans="1:9" s="10" customFormat="1" ht="24" x14ac:dyDescent="0.4">
      <c r="A140" s="6" cm="1">
        <f t="array" ref="A140">IF(OR(A139="－",A139=""),LOOKUP(2,1/(A$5:A138&lt;&gt;"－"),A$5:A138)+1,A139+1)</f>
        <v>132</v>
      </c>
      <c r="B140" s="53" t="s">
        <v>65</v>
      </c>
      <c r="C140" s="57" t="s">
        <v>72</v>
      </c>
      <c r="D140" s="83" t="s">
        <v>74</v>
      </c>
      <c r="E140" s="87" t="s">
        <v>828</v>
      </c>
      <c r="F140" s="12"/>
      <c r="G140" s="191"/>
      <c r="H140" s="226"/>
      <c r="I140" s="226"/>
    </row>
    <row r="141" spans="1:9" s="10" customFormat="1" ht="24" x14ac:dyDescent="0.4">
      <c r="A141" s="6" cm="1">
        <f t="array" ref="A141">IF(OR(A140="－",A140=""),LOOKUP(2,1/(A$5:A139&lt;&gt;"－"),A$5:A139)+1,A140+1)</f>
        <v>133</v>
      </c>
      <c r="B141" s="53" t="s">
        <v>65</v>
      </c>
      <c r="C141" s="57" t="s">
        <v>72</v>
      </c>
      <c r="D141" s="83" t="s">
        <v>1219</v>
      </c>
      <c r="E141" s="87" t="s">
        <v>828</v>
      </c>
      <c r="F141" s="12"/>
      <c r="G141" s="191"/>
      <c r="H141" s="226"/>
      <c r="I141" s="226"/>
    </row>
    <row r="142" spans="1:9" s="10" customFormat="1" ht="24" x14ac:dyDescent="0.4">
      <c r="A142" s="6" cm="1">
        <f t="array" ref="A142">IF(OR(A141="－",A141=""),LOOKUP(2,1/(A$5:A140&lt;&gt;"－"),A$5:A140)+1,A141+1)</f>
        <v>134</v>
      </c>
      <c r="B142" s="53" t="s">
        <v>65</v>
      </c>
      <c r="C142" s="57" t="s">
        <v>72</v>
      </c>
      <c r="D142" s="123" t="s">
        <v>852</v>
      </c>
      <c r="E142" s="124" t="s">
        <v>5</v>
      </c>
      <c r="F142" s="12"/>
      <c r="G142" s="191"/>
      <c r="H142" s="226"/>
      <c r="I142" s="226"/>
    </row>
    <row r="143" spans="1:9" s="10" customFormat="1" ht="36" x14ac:dyDescent="0.4">
      <c r="A143" s="6" cm="1">
        <f t="array" ref="A143">IF(OR(A142="－",A142=""),LOOKUP(2,1/(A$5:A141&lt;&gt;"－"),A$5:A141)+1,A142+1)</f>
        <v>135</v>
      </c>
      <c r="B143" s="53" t="s">
        <v>65</v>
      </c>
      <c r="C143" s="57" t="s">
        <v>72</v>
      </c>
      <c r="D143" s="83" t="s">
        <v>75</v>
      </c>
      <c r="E143" s="87" t="s">
        <v>5</v>
      </c>
      <c r="F143" s="12"/>
      <c r="G143" s="191"/>
      <c r="H143" s="226"/>
      <c r="I143" s="226"/>
    </row>
    <row r="144" spans="1:9" s="10" customFormat="1" ht="36" x14ac:dyDescent="0.4">
      <c r="A144" s="6" cm="1">
        <f t="array" ref="A144">IF(OR(A143="－",A143=""),LOOKUP(2,1/(A$5:A142&lt;&gt;"－"),A$5:A142)+1,A143+1)</f>
        <v>136</v>
      </c>
      <c r="B144" s="53" t="s">
        <v>65</v>
      </c>
      <c r="C144" s="57" t="s">
        <v>72</v>
      </c>
      <c r="D144" s="83" t="s">
        <v>809</v>
      </c>
      <c r="E144" s="87" t="s">
        <v>5</v>
      </c>
      <c r="F144" s="12"/>
      <c r="G144" s="191"/>
      <c r="H144" s="226"/>
      <c r="I144" s="226"/>
    </row>
    <row r="145" spans="1:9" s="10" customFormat="1" ht="24" x14ac:dyDescent="0.4">
      <c r="A145" s="6" cm="1">
        <f t="array" ref="A145">IF(OR(A144="－",A144=""),LOOKUP(2,1/(A$5:A143&lt;&gt;"－"),A$5:A143)+1,A144+1)</f>
        <v>137</v>
      </c>
      <c r="B145" s="53" t="s">
        <v>65</v>
      </c>
      <c r="C145" s="57" t="s">
        <v>72</v>
      </c>
      <c r="D145" s="83" t="s">
        <v>810</v>
      </c>
      <c r="E145" s="87" t="s">
        <v>5</v>
      </c>
      <c r="F145" s="12"/>
      <c r="G145" s="191"/>
      <c r="H145" s="226"/>
      <c r="I145" s="226"/>
    </row>
    <row r="146" spans="1:9" s="10" customFormat="1" ht="36" x14ac:dyDescent="0.4">
      <c r="A146" s="6" cm="1">
        <f t="array" ref="A146">IF(OR(A145="－",A145=""),LOOKUP(2,1/(A$5:A144&lt;&gt;"－"),A$5:A144)+1,A145+1)</f>
        <v>138</v>
      </c>
      <c r="B146" s="53" t="s">
        <v>65</v>
      </c>
      <c r="C146" s="57" t="s">
        <v>72</v>
      </c>
      <c r="D146" s="83" t="s">
        <v>76</v>
      </c>
      <c r="E146" s="87" t="s">
        <v>828</v>
      </c>
      <c r="F146" s="12"/>
      <c r="G146" s="191"/>
      <c r="H146" s="226"/>
      <c r="I146" s="226"/>
    </row>
    <row r="147" spans="1:9" s="10" customFormat="1" ht="36" x14ac:dyDescent="0.4">
      <c r="A147" s="6" cm="1">
        <f t="array" ref="A147">IF(OR(A146="－",A146=""),LOOKUP(2,1/(A$5:A145&lt;&gt;"－"),A$5:A145)+1,A146+1)</f>
        <v>139</v>
      </c>
      <c r="B147" s="53" t="s">
        <v>65</v>
      </c>
      <c r="C147" s="69" t="s">
        <v>72</v>
      </c>
      <c r="D147" s="92" t="s">
        <v>1065</v>
      </c>
      <c r="E147" s="120" t="s">
        <v>5</v>
      </c>
      <c r="F147" s="19"/>
      <c r="G147" s="208"/>
      <c r="H147" s="243"/>
      <c r="I147" s="243"/>
    </row>
    <row r="148" spans="1:9" s="10" customFormat="1" ht="36" x14ac:dyDescent="0.4">
      <c r="A148" s="6" cm="1">
        <f t="array" ref="A148">IF(OR(A147="－",A147=""),LOOKUP(2,1/(A$5:A146&lt;&gt;"－"),A$5:A146)+1,A147+1)</f>
        <v>140</v>
      </c>
      <c r="B148" s="53" t="s">
        <v>65</v>
      </c>
      <c r="C148" s="41" t="s">
        <v>77</v>
      </c>
      <c r="D148" s="90" t="s">
        <v>78</v>
      </c>
      <c r="E148" s="102" t="s">
        <v>5</v>
      </c>
      <c r="F148" s="16"/>
      <c r="G148" s="193"/>
      <c r="H148" s="228"/>
      <c r="I148" s="228"/>
    </row>
    <row r="149" spans="1:9" s="10" customFormat="1" ht="36" x14ac:dyDescent="0.4">
      <c r="A149" s="6" cm="1">
        <f t="array" ref="A149">IF(OR(A148="－",A148=""),LOOKUP(2,1/(A$5:A147&lt;&gt;"－"),A$5:A147)+1,A148+1)</f>
        <v>141</v>
      </c>
      <c r="B149" s="53" t="s">
        <v>65</v>
      </c>
      <c r="C149" s="53" t="s">
        <v>77</v>
      </c>
      <c r="D149" s="47" t="s">
        <v>1012</v>
      </c>
      <c r="E149" s="86" t="s">
        <v>5</v>
      </c>
      <c r="F149" s="12"/>
      <c r="G149" s="191"/>
      <c r="H149" s="226"/>
      <c r="I149" s="226"/>
    </row>
    <row r="150" spans="1:9" s="10" customFormat="1" ht="36" x14ac:dyDescent="0.4">
      <c r="A150" s="6" cm="1">
        <f t="array" ref="A150">IF(OR(A149="－",A149=""),LOOKUP(2,1/(A$5:A148&lt;&gt;"－"),A$5:A148)+1,A149+1)</f>
        <v>142</v>
      </c>
      <c r="B150" s="53" t="s">
        <v>65</v>
      </c>
      <c r="C150" s="57" t="s">
        <v>77</v>
      </c>
      <c r="D150" s="59" t="s">
        <v>79</v>
      </c>
      <c r="E150" s="94" t="s">
        <v>5</v>
      </c>
      <c r="F150" s="19"/>
      <c r="G150" s="208"/>
      <c r="H150" s="243"/>
      <c r="I150" s="243"/>
    </row>
    <row r="151" spans="1:9" s="10" customFormat="1" ht="60" x14ac:dyDescent="0.4">
      <c r="A151" s="6" cm="1">
        <f t="array" ref="A151">IF(OR(A150="－",A150=""),LOOKUP(2,1/(A$5:A149&lt;&gt;"－"),A$5:A149)+1,A150+1)</f>
        <v>143</v>
      </c>
      <c r="B151" s="53" t="s">
        <v>65</v>
      </c>
      <c r="C151" s="41" t="s">
        <v>80</v>
      </c>
      <c r="D151" s="91" t="s">
        <v>1203</v>
      </c>
      <c r="E151" s="140" t="s">
        <v>5</v>
      </c>
      <c r="F151" s="16"/>
      <c r="G151" s="193"/>
      <c r="H151" s="228"/>
      <c r="I151" s="228"/>
    </row>
    <row r="152" spans="1:9" s="10" customFormat="1" ht="36" x14ac:dyDescent="0.4">
      <c r="A152" s="6" cm="1">
        <f t="array" ref="A152">IF(OR(A151="－",A151=""),LOOKUP(2,1/(A$5:A150&lt;&gt;"－"),A$5:A150)+1,A151+1)</f>
        <v>144</v>
      </c>
      <c r="B152" s="53" t="s">
        <v>65</v>
      </c>
      <c r="C152" s="53" t="s">
        <v>80</v>
      </c>
      <c r="D152" s="47" t="s">
        <v>81</v>
      </c>
      <c r="E152" s="46" t="s">
        <v>5</v>
      </c>
      <c r="F152" s="12"/>
      <c r="G152" s="191"/>
      <c r="H152" s="226"/>
      <c r="I152" s="226"/>
    </row>
    <row r="153" spans="1:9" s="10" customFormat="1" ht="36" x14ac:dyDescent="0.4">
      <c r="A153" s="6" cm="1">
        <f t="array" ref="A153">IF(OR(A152="－",A152=""),LOOKUP(2,1/(A$5:A151&lt;&gt;"－"),A$5:A151)+1,A152+1)</f>
        <v>145</v>
      </c>
      <c r="B153" s="53" t="s">
        <v>65</v>
      </c>
      <c r="C153" s="53" t="s">
        <v>80</v>
      </c>
      <c r="D153" s="52" t="s">
        <v>1013</v>
      </c>
      <c r="E153" s="86" t="s">
        <v>5</v>
      </c>
      <c r="F153" s="12"/>
      <c r="G153" s="191"/>
      <c r="H153" s="226"/>
      <c r="I153" s="226"/>
    </row>
    <row r="154" spans="1:9" s="10" customFormat="1" ht="36" x14ac:dyDescent="0.4">
      <c r="A154" s="6" cm="1">
        <f t="array" ref="A154">IF(OR(A153="－",A153=""),LOOKUP(2,1/(A$5:A152&lt;&gt;"－"),A$5:A152)+1,A153+1)</f>
        <v>146</v>
      </c>
      <c r="B154" s="53" t="s">
        <v>65</v>
      </c>
      <c r="C154" s="53" t="s">
        <v>80</v>
      </c>
      <c r="D154" s="52" t="s">
        <v>821</v>
      </c>
      <c r="E154" s="86" t="s">
        <v>828</v>
      </c>
      <c r="F154" s="12"/>
      <c r="G154" s="191"/>
      <c r="H154" s="226"/>
      <c r="I154" s="226"/>
    </row>
    <row r="155" spans="1:9" s="10" customFormat="1" ht="84" x14ac:dyDescent="0.4">
      <c r="A155" s="6" cm="1">
        <f t="array" ref="A155">IF(OR(A154="－",A154=""),LOOKUP(2,1/(A$5:A153&lt;&gt;"－"),A$5:A153)+1,A154+1)</f>
        <v>147</v>
      </c>
      <c r="B155" s="53" t="s">
        <v>65</v>
      </c>
      <c r="C155" s="54" t="s">
        <v>80</v>
      </c>
      <c r="D155" s="106" t="s">
        <v>1014</v>
      </c>
      <c r="E155" s="135" t="s">
        <v>5</v>
      </c>
      <c r="F155" s="19"/>
      <c r="G155" s="208"/>
      <c r="H155" s="243"/>
      <c r="I155" s="243"/>
    </row>
    <row r="156" spans="1:9" s="10" customFormat="1" ht="72" x14ac:dyDescent="0.4">
      <c r="A156" s="6" cm="1">
        <f t="array" ref="A156">IF(OR(A155="－",A155=""),LOOKUP(2,1/(A$5:A154&lt;&gt;"－"),A$5:A154)+1,A155+1)</f>
        <v>148</v>
      </c>
      <c r="B156" s="53" t="s">
        <v>65</v>
      </c>
      <c r="C156" s="41" t="s">
        <v>82</v>
      </c>
      <c r="D156" s="90" t="s">
        <v>853</v>
      </c>
      <c r="E156" s="102" t="s">
        <v>5</v>
      </c>
      <c r="F156" s="16"/>
      <c r="G156" s="193"/>
      <c r="H156" s="228"/>
      <c r="I156" s="228"/>
    </row>
    <row r="157" spans="1:9" s="10" customFormat="1" ht="24" x14ac:dyDescent="0.4">
      <c r="A157" s="6" cm="1">
        <f t="array" ref="A157">IF(OR(A156="－",A156=""),LOOKUP(2,1/(A$5:A155&lt;&gt;"－"),A$5:A155)+1,A156+1)</f>
        <v>149</v>
      </c>
      <c r="B157" s="53" t="s">
        <v>65</v>
      </c>
      <c r="C157" s="54" t="s">
        <v>82</v>
      </c>
      <c r="D157" s="106" t="s">
        <v>83</v>
      </c>
      <c r="E157" s="135" t="s">
        <v>5</v>
      </c>
      <c r="F157" s="14"/>
      <c r="G157" s="192"/>
      <c r="H157" s="227"/>
      <c r="I157" s="227"/>
    </row>
    <row r="158" spans="1:9" s="10" customFormat="1" ht="36" x14ac:dyDescent="0.4">
      <c r="A158" s="6" cm="1">
        <f t="array" ref="A158">IF(OR(A157="－",A157=""),LOOKUP(2,1/(A$5:A156&lt;&gt;"－"),A$5:A156)+1,A157+1)</f>
        <v>150</v>
      </c>
      <c r="B158" s="53" t="s">
        <v>65</v>
      </c>
      <c r="C158" s="41" t="s">
        <v>84</v>
      </c>
      <c r="D158" s="90" t="s">
        <v>85</v>
      </c>
      <c r="E158" s="102" t="s">
        <v>5</v>
      </c>
      <c r="F158" s="16"/>
      <c r="G158" s="193"/>
      <c r="H158" s="228"/>
      <c r="I158" s="228"/>
    </row>
    <row r="159" spans="1:9" s="10" customFormat="1" ht="24" x14ac:dyDescent="0.4">
      <c r="A159" s="6" cm="1">
        <f t="array" ref="A159">IF(OR(A158="－",A158=""),LOOKUP(2,1/(A$5:A157&lt;&gt;"－"),A$5:A157)+1,A158+1)</f>
        <v>151</v>
      </c>
      <c r="B159" s="53" t="s">
        <v>65</v>
      </c>
      <c r="C159" s="53" t="s">
        <v>84</v>
      </c>
      <c r="D159" s="52" t="s">
        <v>86</v>
      </c>
      <c r="E159" s="87" t="s">
        <v>5</v>
      </c>
      <c r="F159" s="12"/>
      <c r="G159" s="191"/>
      <c r="H159" s="226"/>
      <c r="I159" s="226"/>
    </row>
    <row r="160" spans="1:9" s="10" customFormat="1" ht="36" x14ac:dyDescent="0.4">
      <c r="A160" s="6" cm="1">
        <f t="array" ref="A160">IF(OR(A159="－",A159=""),LOOKUP(2,1/(A$5:A158&lt;&gt;"－"),A$5:A158)+1,A159+1)</f>
        <v>152</v>
      </c>
      <c r="B160" s="53" t="s">
        <v>65</v>
      </c>
      <c r="C160" s="53" t="s">
        <v>84</v>
      </c>
      <c r="D160" s="47" t="s">
        <v>88</v>
      </c>
      <c r="E160" s="86" t="s">
        <v>5</v>
      </c>
      <c r="F160" s="12"/>
      <c r="G160" s="191"/>
      <c r="H160" s="226"/>
      <c r="I160" s="226"/>
    </row>
    <row r="161" spans="1:9" s="10" customFormat="1" ht="60" x14ac:dyDescent="0.4">
      <c r="A161" s="6" cm="1">
        <f t="array" ref="A161">IF(OR(A160="－",A160=""),LOOKUP(2,1/(A$5:A159&lt;&gt;"－"),A$5:A159)+1,A160+1)</f>
        <v>153</v>
      </c>
      <c r="B161" s="53" t="s">
        <v>65</v>
      </c>
      <c r="C161" s="53" t="s">
        <v>84</v>
      </c>
      <c r="D161" s="83" t="s">
        <v>89</v>
      </c>
      <c r="E161" s="49" t="s">
        <v>5</v>
      </c>
      <c r="F161" s="12"/>
      <c r="G161" s="191"/>
      <c r="H161" s="226"/>
      <c r="I161" s="226"/>
    </row>
    <row r="162" spans="1:9" s="10" customFormat="1" ht="24" x14ac:dyDescent="0.4">
      <c r="A162" s="6" cm="1">
        <f t="array" ref="A162">IF(OR(A161="－",A161=""),LOOKUP(2,1/(A$5:A160&lt;&gt;"－"),A$5:A160)+1,A161+1)</f>
        <v>154</v>
      </c>
      <c r="B162" s="53" t="s">
        <v>65</v>
      </c>
      <c r="C162" s="53" t="s">
        <v>84</v>
      </c>
      <c r="D162" s="52" t="s">
        <v>90</v>
      </c>
      <c r="E162" s="87" t="s">
        <v>5</v>
      </c>
      <c r="F162" s="12"/>
      <c r="G162" s="191"/>
      <c r="H162" s="226"/>
      <c r="I162" s="226"/>
    </row>
    <row r="163" spans="1:9" s="10" customFormat="1" ht="24" x14ac:dyDescent="0.4">
      <c r="A163" s="6" cm="1">
        <f t="array" ref="A163">IF(OR(A162="－",A162=""),LOOKUP(2,1/(A$5:A161&lt;&gt;"－"),A$5:A161)+1,A162+1)</f>
        <v>155</v>
      </c>
      <c r="B163" s="53" t="s">
        <v>65</v>
      </c>
      <c r="C163" s="53" t="s">
        <v>84</v>
      </c>
      <c r="D163" s="83" t="s">
        <v>1204</v>
      </c>
      <c r="E163" s="87" t="s">
        <v>5</v>
      </c>
      <c r="F163" s="12"/>
      <c r="G163" s="191"/>
      <c r="H163" s="226"/>
      <c r="I163" s="226"/>
    </row>
    <row r="164" spans="1:9" s="10" customFormat="1" ht="36" x14ac:dyDescent="0.4">
      <c r="A164" s="6" cm="1">
        <f t="array" ref="A164">IF(OR(A163="－",A163=""),LOOKUP(2,1/(A$5:A162&lt;&gt;"－"),A$5:A162)+1,A163+1)</f>
        <v>156</v>
      </c>
      <c r="B164" s="53" t="s">
        <v>65</v>
      </c>
      <c r="C164" s="53" t="s">
        <v>87</v>
      </c>
      <c r="D164" s="52" t="s">
        <v>1218</v>
      </c>
      <c r="E164" s="86" t="s">
        <v>828</v>
      </c>
      <c r="F164" s="12"/>
      <c r="G164" s="191"/>
      <c r="H164" s="226"/>
      <c r="I164" s="226"/>
    </row>
    <row r="165" spans="1:9" s="10" customFormat="1" ht="36" x14ac:dyDescent="0.4">
      <c r="A165" s="6" cm="1">
        <f t="array" ref="A165">IF(OR(A164="－",A164=""),LOOKUP(2,1/(A$5:A163&lt;&gt;"－"),A$5:A163)+1,A164+1)</f>
        <v>157</v>
      </c>
      <c r="B165" s="53" t="s">
        <v>65</v>
      </c>
      <c r="C165" s="53" t="s">
        <v>87</v>
      </c>
      <c r="D165" s="52" t="s">
        <v>91</v>
      </c>
      <c r="E165" s="86" t="s">
        <v>828</v>
      </c>
      <c r="F165" s="12"/>
      <c r="G165" s="191"/>
      <c r="H165" s="226"/>
      <c r="I165" s="226"/>
    </row>
    <row r="166" spans="1:9" s="10" customFormat="1" ht="36" x14ac:dyDescent="0.4">
      <c r="A166" s="6" cm="1">
        <f t="array" ref="A166">IF(OR(A165="－",A165=""),LOOKUP(2,1/(A$5:A164&lt;&gt;"－"),A$5:A164)+1,A165+1)</f>
        <v>158</v>
      </c>
      <c r="B166" s="53" t="s">
        <v>65</v>
      </c>
      <c r="C166" s="53" t="s">
        <v>87</v>
      </c>
      <c r="D166" s="52" t="s">
        <v>92</v>
      </c>
      <c r="E166" s="86" t="s">
        <v>828</v>
      </c>
      <c r="F166" s="12"/>
      <c r="G166" s="191"/>
      <c r="H166" s="226"/>
      <c r="I166" s="226"/>
    </row>
    <row r="167" spans="1:9" s="10" customFormat="1" ht="24" x14ac:dyDescent="0.4">
      <c r="A167" s="6" cm="1">
        <f t="array" ref="A167">IF(OR(A166="－",A166=""),LOOKUP(2,1/(A$5:A165&lt;&gt;"－"),A$5:A165)+1,A166+1)</f>
        <v>159</v>
      </c>
      <c r="B167" s="53" t="s">
        <v>65</v>
      </c>
      <c r="C167" s="53" t="s">
        <v>87</v>
      </c>
      <c r="D167" s="52" t="s">
        <v>93</v>
      </c>
      <c r="E167" s="87" t="s">
        <v>5</v>
      </c>
      <c r="F167" s="12"/>
      <c r="G167" s="191"/>
      <c r="H167" s="226"/>
      <c r="I167" s="226"/>
    </row>
    <row r="168" spans="1:9" s="10" customFormat="1" ht="48" x14ac:dyDescent="0.4">
      <c r="A168" s="6" cm="1">
        <f t="array" ref="A168">IF(OR(A167="－",A167=""),LOOKUP(2,1/(A$5:A166&lt;&gt;"－"),A$5:A166)+1,A167+1)</f>
        <v>160</v>
      </c>
      <c r="B168" s="53" t="s">
        <v>65</v>
      </c>
      <c r="C168" s="53" t="s">
        <v>87</v>
      </c>
      <c r="D168" s="52" t="s">
        <v>854</v>
      </c>
      <c r="E168" s="86" t="s">
        <v>5</v>
      </c>
      <c r="F168" s="12"/>
      <c r="G168" s="191"/>
      <c r="H168" s="226"/>
      <c r="I168" s="226"/>
    </row>
    <row r="169" spans="1:9" s="10" customFormat="1" ht="36" x14ac:dyDescent="0.4">
      <c r="A169" s="6" cm="1">
        <f t="array" ref="A169">IF(OR(A168="－",A168=""),LOOKUP(2,1/(A$5:A167&lt;&gt;"－"),A$5:A167)+1,A168+1)</f>
        <v>161</v>
      </c>
      <c r="B169" s="53" t="s">
        <v>65</v>
      </c>
      <c r="C169" s="53" t="s">
        <v>87</v>
      </c>
      <c r="D169" s="47" t="s">
        <v>1015</v>
      </c>
      <c r="E169" s="86" t="s">
        <v>5</v>
      </c>
      <c r="F169" s="12"/>
      <c r="G169" s="191"/>
      <c r="H169" s="226"/>
      <c r="I169" s="226"/>
    </row>
    <row r="170" spans="1:9" s="10" customFormat="1" ht="128.85" customHeight="1" x14ac:dyDescent="0.4">
      <c r="A170" s="6" cm="1">
        <f t="array" ref="A170">IF(OR(A169="－",A169=""),LOOKUP(2,1/(A$5:A168&lt;&gt;"－"),A$5:A168)+1,A169+1)</f>
        <v>162</v>
      </c>
      <c r="B170" s="53" t="s">
        <v>65</v>
      </c>
      <c r="C170" s="53" t="s">
        <v>87</v>
      </c>
      <c r="D170" s="52" t="s">
        <v>855</v>
      </c>
      <c r="E170" s="87" t="s">
        <v>828</v>
      </c>
      <c r="F170" s="13"/>
      <c r="G170" s="191"/>
      <c r="H170" s="226"/>
      <c r="I170" s="226"/>
    </row>
    <row r="171" spans="1:9" s="10" customFormat="1" ht="24" x14ac:dyDescent="0.4">
      <c r="A171" s="6" cm="1">
        <f t="array" ref="A171">IF(OR(A170="－",A170=""),LOOKUP(2,1/(A$5:A169&lt;&gt;"－"),A$5:A169)+1,A170+1)</f>
        <v>163</v>
      </c>
      <c r="B171" s="53" t="s">
        <v>65</v>
      </c>
      <c r="C171" s="53" t="s">
        <v>87</v>
      </c>
      <c r="D171" s="47" t="s">
        <v>718</v>
      </c>
      <c r="E171" s="86" t="s">
        <v>5</v>
      </c>
      <c r="F171" s="13"/>
      <c r="G171" s="191"/>
      <c r="H171" s="226"/>
      <c r="I171" s="226"/>
    </row>
    <row r="172" spans="1:9" s="10" customFormat="1" ht="36" x14ac:dyDescent="0.4">
      <c r="A172" s="6" cm="1">
        <f t="array" ref="A172">IF(OR(A171="－",A171=""),LOOKUP(2,1/(A$5:A170&lt;&gt;"－"),A$5:A170)+1,A171+1)</f>
        <v>164</v>
      </c>
      <c r="B172" s="53" t="s">
        <v>65</v>
      </c>
      <c r="C172" s="54" t="s">
        <v>87</v>
      </c>
      <c r="D172" s="106" t="s">
        <v>94</v>
      </c>
      <c r="E172" s="115" t="s">
        <v>828</v>
      </c>
      <c r="F172" s="20"/>
      <c r="G172" s="208"/>
      <c r="H172" s="243"/>
      <c r="I172" s="243"/>
    </row>
    <row r="173" spans="1:9" s="10" customFormat="1" ht="24" x14ac:dyDescent="0.4">
      <c r="A173" s="6" cm="1">
        <f t="array" ref="A173">IF(OR(A172="－",A172=""),LOOKUP(2,1/(A$5:A171&lt;&gt;"－"),A$5:A171)+1,A172+1)</f>
        <v>165</v>
      </c>
      <c r="B173" s="53" t="s">
        <v>65</v>
      </c>
      <c r="C173" s="41" t="s">
        <v>95</v>
      </c>
      <c r="D173" s="90" t="s">
        <v>1217</v>
      </c>
      <c r="E173" s="102" t="s">
        <v>5</v>
      </c>
      <c r="F173" s="16"/>
      <c r="G173" s="193"/>
      <c r="H173" s="228"/>
      <c r="I173" s="228"/>
    </row>
    <row r="174" spans="1:9" s="10" customFormat="1" ht="24" x14ac:dyDescent="0.4">
      <c r="A174" s="6" cm="1">
        <f t="array" ref="A174">IF(OR(A173="－",A173=""),LOOKUP(2,1/(A$5:A172&lt;&gt;"－"),A$5:A172)+1,A173+1)</f>
        <v>166</v>
      </c>
      <c r="B174" s="53" t="s">
        <v>65</v>
      </c>
      <c r="C174" s="53" t="s">
        <v>96</v>
      </c>
      <c r="D174" s="52" t="s">
        <v>1216</v>
      </c>
      <c r="E174" s="87" t="s">
        <v>5</v>
      </c>
      <c r="F174" s="12"/>
      <c r="G174" s="191"/>
      <c r="H174" s="226"/>
      <c r="I174" s="226"/>
    </row>
    <row r="175" spans="1:9" s="10" customFormat="1" ht="36" x14ac:dyDescent="0.4">
      <c r="A175" s="6" cm="1">
        <f t="array" ref="A175">IF(OR(A174="－",A174=""),LOOKUP(2,1/(A$5:A173&lt;&gt;"－"),A$5:A173)+1,A174+1)</f>
        <v>167</v>
      </c>
      <c r="B175" s="53" t="s">
        <v>65</v>
      </c>
      <c r="C175" s="53" t="s">
        <v>96</v>
      </c>
      <c r="D175" s="47" t="s">
        <v>97</v>
      </c>
      <c r="E175" s="86" t="s">
        <v>5</v>
      </c>
      <c r="F175" s="12"/>
      <c r="G175" s="191"/>
      <c r="H175" s="226"/>
      <c r="I175" s="226"/>
    </row>
    <row r="176" spans="1:9" s="10" customFormat="1" ht="72" x14ac:dyDescent="0.4">
      <c r="A176" s="6" cm="1">
        <f t="array" ref="A176">IF(OR(A175="－",A175=""),LOOKUP(2,1/(A$5:A174&lt;&gt;"－"),A$5:A174)+1,A175+1)</f>
        <v>168</v>
      </c>
      <c r="B176" s="53" t="s">
        <v>65</v>
      </c>
      <c r="C176" s="53" t="s">
        <v>96</v>
      </c>
      <c r="D176" s="83" t="s">
        <v>1016</v>
      </c>
      <c r="E176" s="49" t="s">
        <v>5</v>
      </c>
      <c r="F176" s="12"/>
      <c r="G176" s="191"/>
      <c r="H176" s="226"/>
      <c r="I176" s="226"/>
    </row>
    <row r="177" spans="1:9" s="10" customFormat="1" ht="24" x14ac:dyDescent="0.4">
      <c r="A177" s="6" cm="1">
        <f t="array" ref="A177">IF(OR(A176="－",A176=""),LOOKUP(2,1/(A$5:A175&lt;&gt;"－"),A$5:A175)+1,A176+1)</f>
        <v>169</v>
      </c>
      <c r="B177" s="53" t="s">
        <v>65</v>
      </c>
      <c r="C177" s="53" t="s">
        <v>96</v>
      </c>
      <c r="D177" s="52" t="s">
        <v>719</v>
      </c>
      <c r="E177" s="87" t="s">
        <v>5</v>
      </c>
      <c r="F177" s="12"/>
      <c r="G177" s="191"/>
      <c r="H177" s="226"/>
      <c r="I177" s="226"/>
    </row>
    <row r="178" spans="1:9" s="10" customFormat="1" ht="24" x14ac:dyDescent="0.4">
      <c r="A178" s="6" cm="1">
        <f t="array" ref="A178">IF(OR(A177="－",A177=""),LOOKUP(2,1/(A$5:A176&lt;&gt;"－"),A$5:A176)+1,A177+1)</f>
        <v>170</v>
      </c>
      <c r="B178" s="53" t="s">
        <v>65</v>
      </c>
      <c r="C178" s="53" t="s">
        <v>96</v>
      </c>
      <c r="D178" s="47" t="s">
        <v>720</v>
      </c>
      <c r="E178" s="86" t="s">
        <v>5</v>
      </c>
      <c r="F178" s="12"/>
      <c r="G178" s="191"/>
      <c r="H178" s="226"/>
      <c r="I178" s="226"/>
    </row>
    <row r="179" spans="1:9" s="10" customFormat="1" ht="60" x14ac:dyDescent="0.4">
      <c r="A179" s="6" cm="1">
        <f t="array" ref="A179">IF(OR(A178="－",A178=""),LOOKUP(2,1/(A$5:A177&lt;&gt;"－"),A$5:A177)+1,A178+1)</f>
        <v>171</v>
      </c>
      <c r="B179" s="53" t="s">
        <v>65</v>
      </c>
      <c r="C179" s="54" t="s">
        <v>96</v>
      </c>
      <c r="D179" s="106" t="s">
        <v>721</v>
      </c>
      <c r="E179" s="135" t="s">
        <v>5</v>
      </c>
      <c r="F179" s="19"/>
      <c r="G179" s="208"/>
      <c r="H179" s="243"/>
      <c r="I179" s="243"/>
    </row>
    <row r="180" spans="1:9" s="10" customFormat="1" ht="24" x14ac:dyDescent="0.4">
      <c r="A180" s="6" cm="1">
        <f t="array" ref="A180">IF(OR(A179="－",A179=""),LOOKUP(2,1/(A$5:A178&lt;&gt;"－"),A$5:A178)+1,A179+1)</f>
        <v>172</v>
      </c>
      <c r="B180" s="53" t="s">
        <v>65</v>
      </c>
      <c r="C180" s="38" t="s">
        <v>98</v>
      </c>
      <c r="D180" s="52" t="s">
        <v>99</v>
      </c>
      <c r="E180" s="87" t="s">
        <v>5</v>
      </c>
      <c r="F180" s="27"/>
      <c r="G180" s="206"/>
      <c r="H180" s="241"/>
      <c r="I180" s="241"/>
    </row>
    <row r="181" spans="1:9" s="10" customFormat="1" ht="24" x14ac:dyDescent="0.4">
      <c r="A181" s="6" cm="1">
        <f t="array" ref="A181">IF(OR(A180="－",A180=""),LOOKUP(2,1/(A$5:A179&lt;&gt;"－"),A$5:A179)+1,A180+1)</f>
        <v>173</v>
      </c>
      <c r="B181" s="53" t="s">
        <v>65</v>
      </c>
      <c r="C181" s="53" t="s">
        <v>100</v>
      </c>
      <c r="D181" s="52" t="s">
        <v>101</v>
      </c>
      <c r="E181" s="87" t="s">
        <v>5</v>
      </c>
      <c r="F181" s="12"/>
      <c r="G181" s="191"/>
      <c r="H181" s="226"/>
      <c r="I181" s="226"/>
    </row>
    <row r="182" spans="1:9" s="10" customFormat="1" ht="24" x14ac:dyDescent="0.4">
      <c r="A182" s="6" cm="1">
        <f t="array" ref="A182">IF(OR(A181="－",A181=""),LOOKUP(2,1/(A$5:A180&lt;&gt;"－"),A$5:A180)+1,A181+1)</f>
        <v>174</v>
      </c>
      <c r="B182" s="53" t="s">
        <v>65</v>
      </c>
      <c r="C182" s="53" t="s">
        <v>100</v>
      </c>
      <c r="D182" s="52" t="s">
        <v>1215</v>
      </c>
      <c r="E182" s="87" t="s">
        <v>5</v>
      </c>
      <c r="F182" s="12"/>
      <c r="G182" s="191"/>
      <c r="H182" s="226"/>
      <c r="I182" s="226"/>
    </row>
    <row r="183" spans="1:9" s="10" customFormat="1" ht="24" x14ac:dyDescent="0.4">
      <c r="A183" s="6" cm="1">
        <f t="array" ref="A183">IF(OR(A182="－",A182=""),LOOKUP(2,1/(A$5:A181&lt;&gt;"－"),A$5:A181)+1,A182+1)</f>
        <v>175</v>
      </c>
      <c r="B183" s="53" t="s">
        <v>65</v>
      </c>
      <c r="C183" s="53" t="s">
        <v>100</v>
      </c>
      <c r="D183" s="52" t="s">
        <v>1205</v>
      </c>
      <c r="E183" s="87" t="s">
        <v>5</v>
      </c>
      <c r="F183" s="12"/>
      <c r="G183" s="191"/>
      <c r="H183" s="226"/>
      <c r="I183" s="226"/>
    </row>
    <row r="184" spans="1:9" s="10" customFormat="1" ht="36" x14ac:dyDescent="0.4">
      <c r="A184" s="6" cm="1">
        <f t="array" ref="A184">IF(OR(A183="－",A183=""),LOOKUP(2,1/(A$5:A182&lt;&gt;"－"),A$5:A182)+1,A183+1)</f>
        <v>176</v>
      </c>
      <c r="B184" s="53" t="s">
        <v>65</v>
      </c>
      <c r="C184" s="53" t="s">
        <v>100</v>
      </c>
      <c r="D184" s="52" t="s">
        <v>102</v>
      </c>
      <c r="E184" s="87" t="s">
        <v>5</v>
      </c>
      <c r="F184" s="12"/>
      <c r="G184" s="191"/>
      <c r="H184" s="226"/>
      <c r="I184" s="226"/>
    </row>
    <row r="185" spans="1:9" s="10" customFormat="1" ht="36" x14ac:dyDescent="0.4">
      <c r="A185" s="6" cm="1">
        <f t="array" ref="A185">IF(OR(A184="－",A184=""),LOOKUP(2,1/(A$5:A183&lt;&gt;"－"),A$5:A183)+1,A184+1)</f>
        <v>177</v>
      </c>
      <c r="B185" s="53" t="s">
        <v>65</v>
      </c>
      <c r="C185" s="53" t="s">
        <v>100</v>
      </c>
      <c r="D185" s="52" t="s">
        <v>1066</v>
      </c>
      <c r="E185" s="87" t="s">
        <v>5</v>
      </c>
      <c r="F185" s="12"/>
      <c r="G185" s="191"/>
      <c r="H185" s="226"/>
      <c r="I185" s="226"/>
    </row>
    <row r="186" spans="1:9" s="10" customFormat="1" ht="36" x14ac:dyDescent="0.4">
      <c r="A186" s="6" cm="1">
        <f t="array" ref="A186">IF(OR(A185="－",A185=""),LOOKUP(2,1/(A$5:A184&lt;&gt;"－"),A$5:A184)+1,A185+1)</f>
        <v>178</v>
      </c>
      <c r="B186" s="53" t="s">
        <v>65</v>
      </c>
      <c r="C186" s="53" t="s">
        <v>100</v>
      </c>
      <c r="D186" s="52" t="s">
        <v>103</v>
      </c>
      <c r="E186" s="87" t="s">
        <v>5</v>
      </c>
      <c r="F186" s="12"/>
      <c r="G186" s="191"/>
      <c r="H186" s="226"/>
      <c r="I186" s="226"/>
    </row>
    <row r="187" spans="1:9" s="10" customFormat="1" ht="36" x14ac:dyDescent="0.4">
      <c r="A187" s="6" cm="1">
        <f t="array" ref="A187">IF(OR(A186="－",A186=""),LOOKUP(2,1/(A$5:A185&lt;&gt;"－"),A$5:A185)+1,A186+1)</f>
        <v>179</v>
      </c>
      <c r="B187" s="53" t="s">
        <v>65</v>
      </c>
      <c r="C187" s="53" t="s">
        <v>100</v>
      </c>
      <c r="D187" s="52" t="s">
        <v>104</v>
      </c>
      <c r="E187" s="87" t="s">
        <v>828</v>
      </c>
      <c r="F187" s="12"/>
      <c r="G187" s="191"/>
      <c r="H187" s="226"/>
      <c r="I187" s="226"/>
    </row>
    <row r="188" spans="1:9" s="10" customFormat="1" ht="36" x14ac:dyDescent="0.4">
      <c r="A188" s="6" cm="1">
        <f t="array" ref="A188">IF(OR(A187="－",A187=""),LOOKUP(2,1/(A$5:A186&lt;&gt;"－"),A$5:A186)+1,A187+1)</f>
        <v>180</v>
      </c>
      <c r="B188" s="53" t="s">
        <v>65</v>
      </c>
      <c r="C188" s="53" t="s">
        <v>100</v>
      </c>
      <c r="D188" s="52" t="s">
        <v>105</v>
      </c>
      <c r="E188" s="87" t="s">
        <v>5</v>
      </c>
      <c r="F188" s="12"/>
      <c r="G188" s="191"/>
      <c r="H188" s="226"/>
      <c r="I188" s="226"/>
    </row>
    <row r="189" spans="1:9" s="10" customFormat="1" ht="36" x14ac:dyDescent="0.4">
      <c r="A189" s="6" cm="1">
        <f t="array" ref="A189">IF(OR(A188="－",A188=""),LOOKUP(2,1/(A$5:A187&lt;&gt;"－"),A$5:A187)+1,A188+1)</f>
        <v>181</v>
      </c>
      <c r="B189" s="53" t="s">
        <v>65</v>
      </c>
      <c r="C189" s="53" t="s">
        <v>100</v>
      </c>
      <c r="D189" s="52" t="s">
        <v>803</v>
      </c>
      <c r="E189" s="87" t="s">
        <v>828</v>
      </c>
      <c r="F189" s="12"/>
      <c r="G189" s="191"/>
      <c r="H189" s="226"/>
      <c r="I189" s="226"/>
    </row>
    <row r="190" spans="1:9" s="10" customFormat="1" ht="36" x14ac:dyDescent="0.4">
      <c r="A190" s="6" cm="1">
        <f t="array" ref="A190">IF(OR(A189="－",A189=""),LOOKUP(2,1/(A$5:A188&lt;&gt;"－"),A$5:A188)+1,A189+1)</f>
        <v>182</v>
      </c>
      <c r="B190" s="53" t="s">
        <v>65</v>
      </c>
      <c r="C190" s="53" t="s">
        <v>100</v>
      </c>
      <c r="D190" s="52" t="s">
        <v>804</v>
      </c>
      <c r="E190" s="87" t="s">
        <v>5</v>
      </c>
      <c r="F190" s="12"/>
      <c r="G190" s="191"/>
      <c r="H190" s="226"/>
      <c r="I190" s="226"/>
    </row>
    <row r="191" spans="1:9" s="10" customFormat="1" ht="36" x14ac:dyDescent="0.4">
      <c r="A191" s="6" cm="1">
        <f t="array" ref="A191">IF(OR(A190="－",A190=""),LOOKUP(2,1/(A$5:A189&lt;&gt;"－"),A$5:A189)+1,A190+1)</f>
        <v>183</v>
      </c>
      <c r="B191" s="53" t="s">
        <v>65</v>
      </c>
      <c r="C191" s="53" t="s">
        <v>100</v>
      </c>
      <c r="D191" s="52" t="s">
        <v>805</v>
      </c>
      <c r="E191" s="87" t="s">
        <v>5</v>
      </c>
      <c r="F191" s="12"/>
      <c r="G191" s="191"/>
      <c r="H191" s="226"/>
      <c r="I191" s="226"/>
    </row>
    <row r="192" spans="1:9" s="10" customFormat="1" ht="108" x14ac:dyDescent="0.4">
      <c r="A192" s="6" cm="1">
        <f t="array" ref="A192">IF(OR(A191="－",A191=""),LOOKUP(2,1/(A$5:A190&lt;&gt;"－"),A$5:A190)+1,A191+1)</f>
        <v>184</v>
      </c>
      <c r="B192" s="53" t="s">
        <v>65</v>
      </c>
      <c r="C192" s="53" t="s">
        <v>106</v>
      </c>
      <c r="D192" s="52" t="s">
        <v>1141</v>
      </c>
      <c r="E192" s="87" t="s">
        <v>828</v>
      </c>
      <c r="F192" s="12"/>
      <c r="G192" s="191"/>
      <c r="H192" s="226"/>
      <c r="I192" s="226"/>
    </row>
    <row r="193" spans="1:9" s="10" customFormat="1" ht="24" x14ac:dyDescent="0.4">
      <c r="A193" s="6" cm="1">
        <f t="array" ref="A193">IF(OR(A192="－",A192=""),LOOKUP(2,1/(A$5:A191&lt;&gt;"－"),A$5:A191)+1,A192+1)</f>
        <v>185</v>
      </c>
      <c r="B193" s="53" t="s">
        <v>65</v>
      </c>
      <c r="C193" s="53" t="s">
        <v>106</v>
      </c>
      <c r="D193" s="47" t="s">
        <v>1017</v>
      </c>
      <c r="E193" s="46" t="s">
        <v>5</v>
      </c>
      <c r="F193" s="12"/>
      <c r="G193" s="191"/>
      <c r="H193" s="226"/>
      <c r="I193" s="226"/>
    </row>
    <row r="194" spans="1:9" s="10" customFormat="1" ht="24" x14ac:dyDescent="0.4">
      <c r="A194" s="6" cm="1">
        <f t="array" ref="A194">IF(OR(A193="－",A193=""),LOOKUP(2,1/(A$5:A192&lt;&gt;"－"),A$5:A192)+1,A193+1)</f>
        <v>186</v>
      </c>
      <c r="B194" s="53" t="s">
        <v>856</v>
      </c>
      <c r="C194" s="54" t="s">
        <v>106</v>
      </c>
      <c r="D194" s="106" t="s">
        <v>857</v>
      </c>
      <c r="E194" s="135" t="s">
        <v>828</v>
      </c>
      <c r="F194" s="19"/>
      <c r="G194" s="208"/>
      <c r="H194" s="243"/>
      <c r="I194" s="243"/>
    </row>
    <row r="195" spans="1:9" s="10" customFormat="1" ht="36" x14ac:dyDescent="0.4">
      <c r="A195" s="6" cm="1">
        <f t="array" ref="A195">IF(OR(A194="－",A194=""),LOOKUP(2,1/(A$5:A193&lt;&gt;"－"),A$5:A193)+1,A194+1)</f>
        <v>187</v>
      </c>
      <c r="B195" s="53" t="s">
        <v>65</v>
      </c>
      <c r="C195" s="41" t="s">
        <v>107</v>
      </c>
      <c r="D195" s="90" t="s">
        <v>108</v>
      </c>
      <c r="E195" s="102" t="s">
        <v>5</v>
      </c>
      <c r="F195" s="16"/>
      <c r="G195" s="193"/>
      <c r="H195" s="228"/>
      <c r="I195" s="228"/>
    </row>
    <row r="196" spans="1:9" s="10" customFormat="1" ht="36" x14ac:dyDescent="0.4">
      <c r="A196" s="6" cm="1">
        <f t="array" ref="A196">IF(OR(A195="－",A195=""),LOOKUP(2,1/(A$5:A194&lt;&gt;"－"),A$5:A194)+1,A195+1)</f>
        <v>188</v>
      </c>
      <c r="B196" s="53" t="s">
        <v>65</v>
      </c>
      <c r="C196" s="53" t="s">
        <v>109</v>
      </c>
      <c r="D196" s="52" t="s">
        <v>110</v>
      </c>
      <c r="E196" s="87" t="s">
        <v>5</v>
      </c>
      <c r="F196" s="12"/>
      <c r="G196" s="191"/>
      <c r="H196" s="226"/>
      <c r="I196" s="226"/>
    </row>
    <row r="197" spans="1:9" s="10" customFormat="1" ht="36" x14ac:dyDescent="0.4">
      <c r="A197" s="6" cm="1">
        <f t="array" ref="A197">IF(OR(A196="－",A196=""),LOOKUP(2,1/(A$5:A195&lt;&gt;"－"),A$5:A195)+1,A196+1)</f>
        <v>189</v>
      </c>
      <c r="B197" s="53" t="s">
        <v>65</v>
      </c>
      <c r="C197" s="53" t="s">
        <v>109</v>
      </c>
      <c r="D197" s="52" t="s">
        <v>111</v>
      </c>
      <c r="E197" s="87" t="s">
        <v>5</v>
      </c>
      <c r="F197" s="12"/>
      <c r="G197" s="191"/>
      <c r="H197" s="226"/>
      <c r="I197" s="226"/>
    </row>
    <row r="198" spans="1:9" s="10" customFormat="1" ht="24" x14ac:dyDescent="0.4">
      <c r="A198" s="6" cm="1">
        <f t="array" ref="A198">IF(OR(A197="－",A197=""),LOOKUP(2,1/(A$5:A196&lt;&gt;"－"),A$5:A196)+1,A197+1)</f>
        <v>190</v>
      </c>
      <c r="B198" s="53" t="s">
        <v>65</v>
      </c>
      <c r="C198" s="53" t="s">
        <v>109</v>
      </c>
      <c r="D198" s="52" t="s">
        <v>1214</v>
      </c>
      <c r="E198" s="87" t="s">
        <v>5</v>
      </c>
      <c r="F198" s="12"/>
      <c r="G198" s="191"/>
      <c r="H198" s="226"/>
      <c r="I198" s="226"/>
    </row>
    <row r="199" spans="1:9" s="10" customFormat="1" ht="36" x14ac:dyDescent="0.4">
      <c r="A199" s="6" cm="1">
        <f t="array" ref="A199">IF(OR(A198="－",A198=""),LOOKUP(2,1/(A$5:A197&lt;&gt;"－"),A$5:A197)+1,A198+1)</f>
        <v>191</v>
      </c>
      <c r="B199" s="53" t="s">
        <v>65</v>
      </c>
      <c r="C199" s="53" t="s">
        <v>109</v>
      </c>
      <c r="D199" s="52" t="s">
        <v>112</v>
      </c>
      <c r="E199" s="87" t="s">
        <v>5</v>
      </c>
      <c r="F199" s="12"/>
      <c r="G199" s="191"/>
      <c r="H199" s="226"/>
      <c r="I199" s="226"/>
    </row>
    <row r="200" spans="1:9" s="10" customFormat="1" ht="36" x14ac:dyDescent="0.4">
      <c r="A200" s="6" cm="1">
        <f t="array" ref="A200">IF(OR(A199="－",A199=""),LOOKUP(2,1/(A$5:A198&lt;&gt;"－"),A$5:A198)+1,A199+1)</f>
        <v>192</v>
      </c>
      <c r="B200" s="53" t="s">
        <v>65</v>
      </c>
      <c r="C200" s="53" t="s">
        <v>109</v>
      </c>
      <c r="D200" s="52" t="s">
        <v>113</v>
      </c>
      <c r="E200" s="87" t="s">
        <v>5</v>
      </c>
      <c r="F200" s="12"/>
      <c r="G200" s="191"/>
      <c r="H200" s="226"/>
      <c r="I200" s="226"/>
    </row>
    <row r="201" spans="1:9" s="10" customFormat="1" ht="36" x14ac:dyDescent="0.4">
      <c r="A201" s="6" cm="1">
        <f t="array" ref="A201">IF(OR(A200="－",A200=""),LOOKUP(2,1/(A$5:A199&lt;&gt;"－"),A$5:A199)+1,A200+1)</f>
        <v>193</v>
      </c>
      <c r="B201" s="53" t="s">
        <v>65</v>
      </c>
      <c r="C201" s="53" t="s">
        <v>109</v>
      </c>
      <c r="D201" s="52" t="s">
        <v>114</v>
      </c>
      <c r="E201" s="87" t="s">
        <v>5</v>
      </c>
      <c r="F201" s="12"/>
      <c r="G201" s="191"/>
      <c r="H201" s="226"/>
      <c r="I201" s="226"/>
    </row>
    <row r="202" spans="1:9" s="10" customFormat="1" ht="36" x14ac:dyDescent="0.4">
      <c r="A202" s="6" cm="1">
        <f t="array" ref="A202">IF(OR(A201="－",A201=""),LOOKUP(2,1/(A$5:A200&lt;&gt;"－"),A$5:A200)+1,A201+1)</f>
        <v>194</v>
      </c>
      <c r="B202" s="53" t="s">
        <v>65</v>
      </c>
      <c r="C202" s="53" t="s">
        <v>109</v>
      </c>
      <c r="D202" s="52" t="s">
        <v>115</v>
      </c>
      <c r="E202" s="87" t="s">
        <v>5</v>
      </c>
      <c r="F202" s="12"/>
      <c r="G202" s="191"/>
      <c r="H202" s="226"/>
      <c r="I202" s="226"/>
    </row>
    <row r="203" spans="1:9" s="10" customFormat="1" ht="24" x14ac:dyDescent="0.4">
      <c r="A203" s="6" cm="1">
        <f t="array" ref="A203">IF(OR(A202="－",A202=""),LOOKUP(2,1/(A$5:A201&lt;&gt;"－"),A$5:A201)+1,A202+1)</f>
        <v>195</v>
      </c>
      <c r="B203" s="53" t="s">
        <v>65</v>
      </c>
      <c r="C203" s="53" t="s">
        <v>109</v>
      </c>
      <c r="D203" s="52" t="s">
        <v>116</v>
      </c>
      <c r="E203" s="87" t="s">
        <v>828</v>
      </c>
      <c r="F203" s="12"/>
      <c r="G203" s="191"/>
      <c r="H203" s="226"/>
      <c r="I203" s="226"/>
    </row>
    <row r="204" spans="1:9" s="10" customFormat="1" ht="24" x14ac:dyDescent="0.4">
      <c r="A204" s="6" cm="1">
        <f t="array" ref="A204">IF(OR(A203="－",A203=""),LOOKUP(2,1/(A$5:A202&lt;&gt;"－"),A$5:A202)+1,A203+1)</f>
        <v>196</v>
      </c>
      <c r="B204" s="53" t="s">
        <v>65</v>
      </c>
      <c r="C204" s="53" t="s">
        <v>109</v>
      </c>
      <c r="D204" s="52" t="s">
        <v>117</v>
      </c>
      <c r="E204" s="87" t="s">
        <v>828</v>
      </c>
      <c r="F204" s="12"/>
      <c r="G204" s="191"/>
      <c r="H204" s="226"/>
      <c r="I204" s="226"/>
    </row>
    <row r="205" spans="1:9" s="10" customFormat="1" ht="60" x14ac:dyDescent="0.4">
      <c r="A205" s="6" cm="1">
        <f t="array" ref="A205">IF(OR(A204="－",A204=""),LOOKUP(2,1/(A$5:A203&lt;&gt;"－"),A$5:A203)+1,A204+1)</f>
        <v>197</v>
      </c>
      <c r="B205" s="53" t="s">
        <v>65</v>
      </c>
      <c r="C205" s="53" t="s">
        <v>109</v>
      </c>
      <c r="D205" s="52" t="s">
        <v>118</v>
      </c>
      <c r="E205" s="87" t="s">
        <v>5</v>
      </c>
      <c r="F205" s="12"/>
      <c r="G205" s="191"/>
      <c r="H205" s="226"/>
      <c r="I205" s="226"/>
    </row>
    <row r="206" spans="1:9" s="10" customFormat="1" ht="60" x14ac:dyDescent="0.4">
      <c r="A206" s="6" cm="1">
        <f t="array" ref="A206">IF(OR(A205="－",A205=""),LOOKUP(2,1/(A$5:A204&lt;&gt;"－"),A$5:A204)+1,A205+1)</f>
        <v>198</v>
      </c>
      <c r="B206" s="53" t="s">
        <v>65</v>
      </c>
      <c r="C206" s="53" t="s">
        <v>109</v>
      </c>
      <c r="D206" s="52" t="s">
        <v>119</v>
      </c>
      <c r="E206" s="87" t="s">
        <v>5</v>
      </c>
      <c r="F206" s="12"/>
      <c r="G206" s="191"/>
      <c r="H206" s="226"/>
      <c r="I206" s="226"/>
    </row>
    <row r="207" spans="1:9" s="10" customFormat="1" ht="60" x14ac:dyDescent="0.4">
      <c r="A207" s="6" cm="1">
        <f t="array" ref="A207">IF(OR(A206="－",A206=""),LOOKUP(2,1/(A$5:A205&lt;&gt;"－"),A$5:A205)+1,A206+1)</f>
        <v>199</v>
      </c>
      <c r="B207" s="53" t="s">
        <v>65</v>
      </c>
      <c r="C207" s="53" t="s">
        <v>109</v>
      </c>
      <c r="D207" s="47" t="s">
        <v>120</v>
      </c>
      <c r="E207" s="86" t="s">
        <v>5</v>
      </c>
      <c r="F207" s="12"/>
      <c r="G207" s="191"/>
      <c r="H207" s="226"/>
      <c r="I207" s="226"/>
    </row>
    <row r="208" spans="1:9" s="10" customFormat="1" ht="60" x14ac:dyDescent="0.4">
      <c r="A208" s="6" cm="1">
        <f t="array" ref="A208">IF(OR(A207="－",A207=""),LOOKUP(2,1/(A$5:A206&lt;&gt;"－"),A$5:A206)+1,A207+1)</f>
        <v>200</v>
      </c>
      <c r="B208" s="53" t="s">
        <v>65</v>
      </c>
      <c r="C208" s="53" t="s">
        <v>109</v>
      </c>
      <c r="D208" s="52" t="s">
        <v>121</v>
      </c>
      <c r="E208" s="87" t="s">
        <v>5</v>
      </c>
      <c r="F208" s="12"/>
      <c r="G208" s="191"/>
      <c r="H208" s="226"/>
      <c r="I208" s="226"/>
    </row>
    <row r="209" spans="1:9" s="10" customFormat="1" ht="60" x14ac:dyDescent="0.4">
      <c r="A209" s="6" cm="1">
        <f t="array" ref="A209">IF(OR(A208="－",A208=""),LOOKUP(2,1/(A$5:A207&lt;&gt;"－"),A$5:A207)+1,A208+1)</f>
        <v>201</v>
      </c>
      <c r="B209" s="53" t="s">
        <v>65</v>
      </c>
      <c r="C209" s="53" t="s">
        <v>109</v>
      </c>
      <c r="D209" s="52" t="s">
        <v>122</v>
      </c>
      <c r="E209" s="87" t="s">
        <v>5</v>
      </c>
      <c r="F209" s="12"/>
      <c r="G209" s="191"/>
      <c r="H209" s="226"/>
      <c r="I209" s="226"/>
    </row>
    <row r="210" spans="1:9" s="10" customFormat="1" ht="60" x14ac:dyDescent="0.4">
      <c r="A210" s="6" cm="1">
        <f t="array" ref="A210">IF(OR(A209="－",A209=""),LOOKUP(2,1/(A$5:A208&lt;&gt;"－"),A$5:A208)+1,A209+1)</f>
        <v>202</v>
      </c>
      <c r="B210" s="53" t="s">
        <v>65</v>
      </c>
      <c r="C210" s="53" t="s">
        <v>109</v>
      </c>
      <c r="D210" s="52" t="s">
        <v>123</v>
      </c>
      <c r="E210" s="87" t="s">
        <v>5</v>
      </c>
      <c r="F210" s="12"/>
      <c r="G210" s="191"/>
      <c r="H210" s="226"/>
      <c r="I210" s="226"/>
    </row>
    <row r="211" spans="1:9" s="10" customFormat="1" ht="36" x14ac:dyDescent="0.4">
      <c r="A211" s="6" cm="1">
        <f t="array" ref="A211">IF(OR(A210="－",A210=""),LOOKUP(2,1/(A$5:A209&lt;&gt;"－"),A$5:A209)+1,A210+1)</f>
        <v>203</v>
      </c>
      <c r="B211" s="53" t="s">
        <v>65</v>
      </c>
      <c r="C211" s="53" t="s">
        <v>109</v>
      </c>
      <c r="D211" s="47" t="s">
        <v>124</v>
      </c>
      <c r="E211" s="86" t="s">
        <v>5</v>
      </c>
      <c r="F211" s="12"/>
      <c r="G211" s="191"/>
      <c r="H211" s="226"/>
      <c r="I211" s="226"/>
    </row>
    <row r="212" spans="1:9" s="10" customFormat="1" ht="36" x14ac:dyDescent="0.4">
      <c r="A212" s="6" cm="1">
        <f t="array" ref="A212">IF(OR(A211="－",A211=""),LOOKUP(2,1/(A$5:A210&lt;&gt;"－"),A$5:A210)+1,A211+1)</f>
        <v>204</v>
      </c>
      <c r="B212" s="53" t="s">
        <v>65</v>
      </c>
      <c r="C212" s="53" t="s">
        <v>109</v>
      </c>
      <c r="D212" s="52" t="s">
        <v>125</v>
      </c>
      <c r="E212" s="87" t="s">
        <v>5</v>
      </c>
      <c r="F212" s="12"/>
      <c r="G212" s="191"/>
      <c r="H212" s="226"/>
      <c r="I212" s="226"/>
    </row>
    <row r="213" spans="1:9" s="10" customFormat="1" ht="36" x14ac:dyDescent="0.4">
      <c r="A213" s="6" cm="1">
        <f t="array" ref="A213">IF(OR(A212="－",A212=""),LOOKUP(2,1/(A$5:A211&lt;&gt;"－"),A$5:A211)+1,A212+1)</f>
        <v>205</v>
      </c>
      <c r="B213" s="53" t="s">
        <v>65</v>
      </c>
      <c r="C213" s="53" t="s">
        <v>109</v>
      </c>
      <c r="D213" s="52" t="s">
        <v>126</v>
      </c>
      <c r="E213" s="87" t="s">
        <v>5</v>
      </c>
      <c r="F213" s="12"/>
      <c r="G213" s="191"/>
      <c r="H213" s="226"/>
      <c r="I213" s="226"/>
    </row>
    <row r="214" spans="1:9" s="10" customFormat="1" ht="36" x14ac:dyDescent="0.4">
      <c r="A214" s="6" cm="1">
        <f t="array" ref="A214">IF(OR(A213="－",A213=""),LOOKUP(2,1/(A$5:A212&lt;&gt;"－"),A$5:A212)+1,A213+1)</f>
        <v>206</v>
      </c>
      <c r="B214" s="53" t="s">
        <v>65</v>
      </c>
      <c r="C214" s="53" t="s">
        <v>109</v>
      </c>
      <c r="D214" s="52" t="s">
        <v>127</v>
      </c>
      <c r="E214" s="87" t="s">
        <v>5</v>
      </c>
      <c r="F214" s="12"/>
      <c r="G214" s="191"/>
      <c r="H214" s="226"/>
      <c r="I214" s="226"/>
    </row>
    <row r="215" spans="1:9" s="10" customFormat="1" ht="36" x14ac:dyDescent="0.4">
      <c r="A215" s="6" cm="1">
        <f t="array" ref="A215">IF(OR(A214="－",A214=""),LOOKUP(2,1/(A$5:A213&lt;&gt;"－"),A$5:A213)+1,A214+1)</f>
        <v>207</v>
      </c>
      <c r="B215" s="53" t="s">
        <v>65</v>
      </c>
      <c r="C215" s="53" t="s">
        <v>109</v>
      </c>
      <c r="D215" s="52" t="s">
        <v>128</v>
      </c>
      <c r="E215" s="87" t="s">
        <v>5</v>
      </c>
      <c r="F215" s="12"/>
      <c r="G215" s="191"/>
      <c r="H215" s="226"/>
      <c r="I215" s="226"/>
    </row>
    <row r="216" spans="1:9" s="10" customFormat="1" ht="36" x14ac:dyDescent="0.4">
      <c r="A216" s="6" cm="1">
        <f t="array" ref="A216">IF(OR(A215="－",A215=""),LOOKUP(2,1/(A$5:A214&lt;&gt;"－"),A$5:A214)+1,A215+1)</f>
        <v>208</v>
      </c>
      <c r="B216" s="53" t="s">
        <v>65</v>
      </c>
      <c r="C216" s="53" t="s">
        <v>109</v>
      </c>
      <c r="D216" s="52" t="s">
        <v>129</v>
      </c>
      <c r="E216" s="86" t="s">
        <v>5</v>
      </c>
      <c r="F216" s="12"/>
      <c r="G216" s="191"/>
      <c r="H216" s="226"/>
      <c r="I216" s="226"/>
    </row>
    <row r="217" spans="1:9" s="10" customFormat="1" ht="36" x14ac:dyDescent="0.4">
      <c r="A217" s="6" cm="1">
        <f t="array" ref="A217">IF(OR(A216="－",A216=""),LOOKUP(2,1/(A$5:A215&lt;&gt;"－"),A$5:A215)+1,A216+1)</f>
        <v>209</v>
      </c>
      <c r="B217" s="53" t="s">
        <v>65</v>
      </c>
      <c r="C217" s="54" t="s">
        <v>130</v>
      </c>
      <c r="D217" s="106" t="s">
        <v>131</v>
      </c>
      <c r="E217" s="115" t="s">
        <v>5</v>
      </c>
      <c r="F217" s="19"/>
      <c r="G217" s="208"/>
      <c r="H217" s="243"/>
      <c r="I217" s="243"/>
    </row>
    <row r="218" spans="1:9" s="10" customFormat="1" ht="60" x14ac:dyDescent="0.4">
      <c r="A218" s="6" cm="1">
        <f t="array" ref="A218">IF(OR(A217="－",A217=""),LOOKUP(2,1/(A$5:A216&lt;&gt;"－"),A$5:A216)+1,A217+1)</f>
        <v>210</v>
      </c>
      <c r="B218" s="53" t="s">
        <v>65</v>
      </c>
      <c r="C218" s="41" t="s">
        <v>132</v>
      </c>
      <c r="D218" s="90" t="s">
        <v>722</v>
      </c>
      <c r="E218" s="102" t="s">
        <v>5</v>
      </c>
      <c r="F218" s="16"/>
      <c r="G218" s="193"/>
      <c r="H218" s="228"/>
      <c r="I218" s="228"/>
    </row>
    <row r="219" spans="1:9" s="10" customFormat="1" ht="36" x14ac:dyDescent="0.4">
      <c r="A219" s="6" cm="1">
        <f t="array" ref="A219">IF(OR(A218="－",A218=""),LOOKUP(2,1/(A$5:A217&lt;&gt;"－"),A$5:A217)+1,A218+1)</f>
        <v>211</v>
      </c>
      <c r="B219" s="53" t="s">
        <v>65</v>
      </c>
      <c r="C219" s="53" t="s">
        <v>133</v>
      </c>
      <c r="D219" s="52" t="s">
        <v>134</v>
      </c>
      <c r="E219" s="87" t="s">
        <v>5</v>
      </c>
      <c r="F219" s="12"/>
      <c r="G219" s="191"/>
      <c r="H219" s="226"/>
      <c r="I219" s="226"/>
    </row>
    <row r="220" spans="1:9" s="10" customFormat="1" ht="36" x14ac:dyDescent="0.4">
      <c r="A220" s="6" cm="1">
        <f t="array" ref="A220">IF(OR(A219="－",A219=""),LOOKUP(2,1/(A$5:A218&lt;&gt;"－"),A$5:A218)+1,A219+1)</f>
        <v>212</v>
      </c>
      <c r="B220" s="53" t="s">
        <v>65</v>
      </c>
      <c r="C220" s="53" t="s">
        <v>133</v>
      </c>
      <c r="D220" s="52" t="s">
        <v>135</v>
      </c>
      <c r="E220" s="87" t="s">
        <v>5</v>
      </c>
      <c r="F220" s="12"/>
      <c r="G220" s="191"/>
      <c r="H220" s="226"/>
      <c r="I220" s="226"/>
    </row>
    <row r="221" spans="1:9" s="10" customFormat="1" ht="60" x14ac:dyDescent="0.4">
      <c r="A221" s="6" cm="1">
        <f t="array" ref="A221">IF(OR(A220="－",A220=""),LOOKUP(2,1/(A$5:A219&lt;&gt;"－"),A$5:A219)+1,A220+1)</f>
        <v>213</v>
      </c>
      <c r="B221" s="53" t="s">
        <v>65</v>
      </c>
      <c r="C221" s="53" t="s">
        <v>133</v>
      </c>
      <c r="D221" s="52" t="s">
        <v>858</v>
      </c>
      <c r="E221" s="87" t="s">
        <v>5</v>
      </c>
      <c r="F221" s="12"/>
      <c r="G221" s="191"/>
      <c r="H221" s="226"/>
      <c r="I221" s="226"/>
    </row>
    <row r="222" spans="1:9" s="10" customFormat="1" ht="24" x14ac:dyDescent="0.4">
      <c r="A222" s="6" cm="1">
        <f t="array" ref="A222">IF(OR(A221="－",A221=""),LOOKUP(2,1/(A$5:A220&lt;&gt;"－"),A$5:A220)+1,A221+1)</f>
        <v>214</v>
      </c>
      <c r="B222" s="53" t="s">
        <v>65</v>
      </c>
      <c r="C222" s="53" t="s">
        <v>133</v>
      </c>
      <c r="D222" s="52" t="s">
        <v>1165</v>
      </c>
      <c r="E222" s="87" t="s">
        <v>5</v>
      </c>
      <c r="F222" s="12"/>
      <c r="G222" s="191"/>
      <c r="H222" s="226"/>
      <c r="I222" s="226"/>
    </row>
    <row r="223" spans="1:9" s="10" customFormat="1" ht="36" x14ac:dyDescent="0.4">
      <c r="A223" s="6" cm="1">
        <f t="array" ref="A223">IF(OR(A222="－",A222=""),LOOKUP(2,1/(A$5:A221&lt;&gt;"－"),A$5:A221)+1,A222+1)</f>
        <v>215</v>
      </c>
      <c r="B223" s="53" t="s">
        <v>65</v>
      </c>
      <c r="C223" s="53" t="s">
        <v>133</v>
      </c>
      <c r="D223" s="47" t="s">
        <v>1167</v>
      </c>
      <c r="E223" s="86" t="s">
        <v>828</v>
      </c>
      <c r="F223" s="12"/>
      <c r="G223" s="191"/>
      <c r="H223" s="226"/>
      <c r="I223" s="226"/>
    </row>
    <row r="224" spans="1:9" s="10" customFormat="1" ht="36" x14ac:dyDescent="0.4">
      <c r="A224" s="6" cm="1">
        <f t="array" ref="A224">IF(OR(A223="－",A223=""),LOOKUP(2,1/(A$5:A222&lt;&gt;"－"),A$5:A222)+1,A223+1)</f>
        <v>216</v>
      </c>
      <c r="B224" s="53" t="s">
        <v>65</v>
      </c>
      <c r="C224" s="53" t="s">
        <v>133</v>
      </c>
      <c r="D224" s="52" t="s">
        <v>1166</v>
      </c>
      <c r="E224" s="87" t="s">
        <v>828</v>
      </c>
      <c r="F224" s="12"/>
      <c r="G224" s="191"/>
      <c r="H224" s="226"/>
      <c r="I224" s="226"/>
    </row>
    <row r="225" spans="1:9" s="10" customFormat="1" ht="36" x14ac:dyDescent="0.4">
      <c r="A225" s="6" cm="1">
        <f t="array" ref="A225">IF(OR(A224="－",A224=""),LOOKUP(2,1/(A$5:A223&lt;&gt;"－"),A$5:A223)+1,A224+1)</f>
        <v>217</v>
      </c>
      <c r="B225" s="53" t="s">
        <v>65</v>
      </c>
      <c r="C225" s="53" t="s">
        <v>133</v>
      </c>
      <c r="D225" s="52" t="s">
        <v>136</v>
      </c>
      <c r="E225" s="87" t="s">
        <v>828</v>
      </c>
      <c r="F225" s="12"/>
      <c r="G225" s="191"/>
      <c r="H225" s="226"/>
      <c r="I225" s="226"/>
    </row>
    <row r="226" spans="1:9" s="10" customFormat="1" ht="24" x14ac:dyDescent="0.4">
      <c r="A226" s="6" cm="1">
        <f t="array" ref="A226">IF(OR(A225="－",A225=""),LOOKUP(2,1/(A$5:A224&lt;&gt;"－"),A$5:A224)+1,A225+1)</f>
        <v>218</v>
      </c>
      <c r="B226" s="53" t="s">
        <v>65</v>
      </c>
      <c r="C226" s="53" t="s">
        <v>133</v>
      </c>
      <c r="D226" s="47" t="s">
        <v>1213</v>
      </c>
      <c r="E226" s="86" t="s">
        <v>5</v>
      </c>
      <c r="F226" s="12"/>
      <c r="G226" s="191"/>
      <c r="H226" s="226"/>
      <c r="I226" s="226"/>
    </row>
    <row r="227" spans="1:9" s="10" customFormat="1" ht="36" x14ac:dyDescent="0.4">
      <c r="A227" s="6" cm="1">
        <f t="array" ref="A227">IF(OR(A226="－",A226=""),LOOKUP(2,1/(A$5:A225&lt;&gt;"－"),A$5:A225)+1,A226+1)</f>
        <v>219</v>
      </c>
      <c r="B227" s="53" t="s">
        <v>65</v>
      </c>
      <c r="C227" s="53" t="s">
        <v>133</v>
      </c>
      <c r="D227" s="52" t="s">
        <v>137</v>
      </c>
      <c r="E227" s="87" t="s">
        <v>5</v>
      </c>
      <c r="F227" s="12"/>
      <c r="G227" s="191"/>
      <c r="H227" s="226"/>
      <c r="I227" s="226"/>
    </row>
    <row r="228" spans="1:9" s="10" customFormat="1" ht="36" x14ac:dyDescent="0.4">
      <c r="A228" s="6" cm="1">
        <f t="array" ref="A228">IF(OR(A227="－",A227=""),LOOKUP(2,1/(A$5:A226&lt;&gt;"－"),A$5:A226)+1,A227+1)</f>
        <v>220</v>
      </c>
      <c r="B228" s="53" t="s">
        <v>65</v>
      </c>
      <c r="C228" s="54" t="s">
        <v>133</v>
      </c>
      <c r="D228" s="106" t="s">
        <v>1206</v>
      </c>
      <c r="E228" s="120" t="s">
        <v>5</v>
      </c>
      <c r="F228" s="14"/>
      <c r="G228" s="192"/>
      <c r="H228" s="227"/>
      <c r="I228" s="227"/>
    </row>
    <row r="229" spans="1:9" s="10" customFormat="1" ht="36" x14ac:dyDescent="0.4">
      <c r="A229" s="6" cm="1">
        <f t="array" ref="A229">IF(OR(A228="－",A228=""),LOOKUP(2,1/(A$5:A227&lt;&gt;"－"),A$5:A227)+1,A228+1)</f>
        <v>221</v>
      </c>
      <c r="B229" s="53" t="s">
        <v>65</v>
      </c>
      <c r="C229" s="41" t="s">
        <v>138</v>
      </c>
      <c r="D229" s="90" t="s">
        <v>723</v>
      </c>
      <c r="E229" s="102" t="s">
        <v>5</v>
      </c>
      <c r="F229" s="16"/>
      <c r="G229" s="193"/>
      <c r="H229" s="228"/>
      <c r="I229" s="228"/>
    </row>
    <row r="230" spans="1:9" s="10" customFormat="1" ht="36" x14ac:dyDescent="0.4">
      <c r="A230" s="6" cm="1">
        <f t="array" ref="A230">IF(OR(A229="－",A229=""),LOOKUP(2,1/(A$5:A228&lt;&gt;"－"),A$5:A228)+1,A229+1)</f>
        <v>222</v>
      </c>
      <c r="B230" s="53" t="s">
        <v>65</v>
      </c>
      <c r="C230" s="53" t="s">
        <v>139</v>
      </c>
      <c r="D230" s="52" t="s">
        <v>140</v>
      </c>
      <c r="E230" s="87" t="s">
        <v>5</v>
      </c>
      <c r="F230" s="12"/>
      <c r="G230" s="191"/>
      <c r="H230" s="226"/>
      <c r="I230" s="226"/>
    </row>
    <row r="231" spans="1:9" s="10" customFormat="1" ht="36" x14ac:dyDescent="0.4">
      <c r="A231" s="6" cm="1">
        <f t="array" ref="A231">IF(OR(A230="－",A230=""),LOOKUP(2,1/(A$5:A229&lt;&gt;"－"),A$5:A229)+1,A230+1)</f>
        <v>223</v>
      </c>
      <c r="B231" s="53" t="s">
        <v>65</v>
      </c>
      <c r="C231" s="53" t="s">
        <v>139</v>
      </c>
      <c r="D231" s="52" t="s">
        <v>141</v>
      </c>
      <c r="E231" s="87" t="s">
        <v>5</v>
      </c>
      <c r="F231" s="12"/>
      <c r="G231" s="191"/>
      <c r="H231" s="226"/>
      <c r="I231" s="226"/>
    </row>
    <row r="232" spans="1:9" s="10" customFormat="1" ht="36" x14ac:dyDescent="0.4">
      <c r="A232" s="6" cm="1">
        <f t="array" ref="A232">IF(OR(A231="－",A231=""),LOOKUP(2,1/(A$5:A230&lt;&gt;"－"),A$5:A230)+1,A231+1)</f>
        <v>224</v>
      </c>
      <c r="B232" s="53" t="s">
        <v>65</v>
      </c>
      <c r="C232" s="53" t="s">
        <v>139</v>
      </c>
      <c r="D232" s="52" t="s">
        <v>724</v>
      </c>
      <c r="E232" s="87" t="s">
        <v>5</v>
      </c>
      <c r="F232" s="12"/>
      <c r="G232" s="191"/>
      <c r="H232" s="226"/>
      <c r="I232" s="226"/>
    </row>
    <row r="233" spans="1:9" s="10" customFormat="1" ht="36" x14ac:dyDescent="0.4">
      <c r="A233" s="6" cm="1">
        <f t="array" ref="A233">IF(OR(A232="－",A232=""),LOOKUP(2,1/(A$5:A231&lt;&gt;"－"),A$5:A231)+1,A232+1)</f>
        <v>225</v>
      </c>
      <c r="B233" s="53" t="s">
        <v>65</v>
      </c>
      <c r="C233" s="53" t="s">
        <v>139</v>
      </c>
      <c r="D233" s="52" t="s">
        <v>142</v>
      </c>
      <c r="E233" s="87" t="s">
        <v>5</v>
      </c>
      <c r="F233" s="12"/>
      <c r="G233" s="191"/>
      <c r="H233" s="226"/>
      <c r="I233" s="226"/>
    </row>
    <row r="234" spans="1:9" s="10" customFormat="1" ht="36" x14ac:dyDescent="0.4">
      <c r="A234" s="6" cm="1">
        <f t="array" ref="A234">IF(OR(A233="－",A233=""),LOOKUP(2,1/(A$5:A232&lt;&gt;"－"),A$5:A232)+1,A233+1)</f>
        <v>226</v>
      </c>
      <c r="B234" s="53" t="s">
        <v>65</v>
      </c>
      <c r="C234" s="53" t="s">
        <v>139</v>
      </c>
      <c r="D234" s="52" t="s">
        <v>143</v>
      </c>
      <c r="E234" s="87" t="s">
        <v>5</v>
      </c>
      <c r="F234" s="12"/>
      <c r="G234" s="191"/>
      <c r="H234" s="226"/>
      <c r="I234" s="226"/>
    </row>
    <row r="235" spans="1:9" s="10" customFormat="1" ht="36" x14ac:dyDescent="0.4">
      <c r="A235" s="6" cm="1">
        <f t="array" ref="A235">IF(OR(A234="－",A234=""),LOOKUP(2,1/(A$5:A233&lt;&gt;"－"),A$5:A233)+1,A234+1)</f>
        <v>227</v>
      </c>
      <c r="B235" s="53" t="s">
        <v>65</v>
      </c>
      <c r="C235" s="53" t="s">
        <v>139</v>
      </c>
      <c r="D235" s="52" t="s">
        <v>144</v>
      </c>
      <c r="E235" s="87" t="s">
        <v>5</v>
      </c>
      <c r="F235" s="12"/>
      <c r="G235" s="191"/>
      <c r="H235" s="226"/>
      <c r="I235" s="226"/>
    </row>
    <row r="236" spans="1:9" s="10" customFormat="1" ht="36" x14ac:dyDescent="0.4">
      <c r="A236" s="6" cm="1">
        <f t="array" ref="A236">IF(OR(A235="－",A235=""),LOOKUP(2,1/(A$5:A234&lt;&gt;"－"),A$5:A234)+1,A235+1)</f>
        <v>228</v>
      </c>
      <c r="B236" s="53" t="s">
        <v>65</v>
      </c>
      <c r="C236" s="53" t="s">
        <v>139</v>
      </c>
      <c r="D236" s="52" t="s">
        <v>145</v>
      </c>
      <c r="E236" s="87" t="s">
        <v>5</v>
      </c>
      <c r="F236" s="12"/>
      <c r="G236" s="191"/>
      <c r="H236" s="226"/>
      <c r="I236" s="226"/>
    </row>
    <row r="237" spans="1:9" s="10" customFormat="1" ht="36" x14ac:dyDescent="0.4">
      <c r="A237" s="6" cm="1">
        <f t="array" ref="A237">IF(OR(A236="－",A236=""),LOOKUP(2,1/(A$5:A235&lt;&gt;"－"),A$5:A235)+1,A236+1)</f>
        <v>229</v>
      </c>
      <c r="B237" s="53" t="s">
        <v>65</v>
      </c>
      <c r="C237" s="53" t="s">
        <v>139</v>
      </c>
      <c r="D237" s="52" t="s">
        <v>860</v>
      </c>
      <c r="E237" s="87" t="s">
        <v>5</v>
      </c>
      <c r="F237" s="12"/>
      <c r="G237" s="191"/>
      <c r="H237" s="226"/>
      <c r="I237" s="226"/>
    </row>
    <row r="238" spans="1:9" s="10" customFormat="1" ht="48" x14ac:dyDescent="0.4">
      <c r="A238" s="6" cm="1">
        <f t="array" ref="A238">IF(OR(A237="－",A237=""),LOOKUP(2,1/(A$5:A236&lt;&gt;"－"),A$5:A236)+1,A237+1)</f>
        <v>230</v>
      </c>
      <c r="B238" s="53" t="s">
        <v>65</v>
      </c>
      <c r="C238" s="54" t="s">
        <v>139</v>
      </c>
      <c r="D238" s="106" t="s">
        <v>861</v>
      </c>
      <c r="E238" s="115" t="s">
        <v>5</v>
      </c>
      <c r="F238" s="14"/>
      <c r="G238" s="192"/>
      <c r="H238" s="227"/>
      <c r="I238" s="227"/>
    </row>
    <row r="239" spans="1:9" s="10" customFormat="1" ht="36" x14ac:dyDescent="0.4">
      <c r="A239" s="6" cm="1">
        <f t="array" ref="A239">IF(OR(A238="－",A238=""),LOOKUP(2,1/(A$5:A237&lt;&gt;"－"),A$5:A237)+1,A238+1)</f>
        <v>231</v>
      </c>
      <c r="B239" s="53" t="s">
        <v>65</v>
      </c>
      <c r="C239" s="41" t="s">
        <v>146</v>
      </c>
      <c r="D239" s="90" t="s">
        <v>147</v>
      </c>
      <c r="E239" s="102" t="s">
        <v>5</v>
      </c>
      <c r="F239" s="16"/>
      <c r="G239" s="193"/>
      <c r="H239" s="228"/>
      <c r="I239" s="228"/>
    </row>
    <row r="240" spans="1:9" s="10" customFormat="1" ht="48" x14ac:dyDescent="0.4">
      <c r="A240" s="6" cm="1">
        <f t="array" ref="A240">IF(OR(A239="－",A239=""),LOOKUP(2,1/(A$5:A238&lt;&gt;"－"),A$5:A238)+1,A239+1)</f>
        <v>232</v>
      </c>
      <c r="B240" s="53" t="s">
        <v>65</v>
      </c>
      <c r="C240" s="53" t="s">
        <v>148</v>
      </c>
      <c r="D240" s="52" t="s">
        <v>149</v>
      </c>
      <c r="E240" s="87" t="s">
        <v>5</v>
      </c>
      <c r="F240" s="12"/>
      <c r="G240" s="191"/>
      <c r="H240" s="226"/>
      <c r="I240" s="226"/>
    </row>
    <row r="241" spans="1:9" s="10" customFormat="1" ht="24" x14ac:dyDescent="0.4">
      <c r="A241" s="6" cm="1">
        <f t="array" ref="A241">IF(OR(A240="－",A240=""),LOOKUP(2,1/(A$5:A239&lt;&gt;"－"),A$5:A239)+1,A240+1)</f>
        <v>233</v>
      </c>
      <c r="B241" s="53" t="s">
        <v>65</v>
      </c>
      <c r="C241" s="53" t="s">
        <v>148</v>
      </c>
      <c r="D241" s="47" t="s">
        <v>150</v>
      </c>
      <c r="E241" s="86" t="s">
        <v>5</v>
      </c>
      <c r="F241" s="12"/>
      <c r="G241" s="191"/>
      <c r="H241" s="226"/>
      <c r="I241" s="226"/>
    </row>
    <row r="242" spans="1:9" s="10" customFormat="1" ht="60" x14ac:dyDescent="0.4">
      <c r="A242" s="6" cm="1">
        <f t="array" ref="A242">IF(OR(A241="－",A241=""),LOOKUP(2,1/(A$5:A240&lt;&gt;"－"),A$5:A240)+1,A241+1)</f>
        <v>234</v>
      </c>
      <c r="B242" s="53" t="s">
        <v>65</v>
      </c>
      <c r="C242" s="53" t="s">
        <v>148</v>
      </c>
      <c r="D242" s="88" t="s">
        <v>151</v>
      </c>
      <c r="E242" s="135" t="s">
        <v>5</v>
      </c>
      <c r="F242" s="19"/>
      <c r="G242" s="208"/>
      <c r="H242" s="243"/>
      <c r="I242" s="243"/>
    </row>
    <row r="243" spans="1:9" s="10" customFormat="1" ht="36" x14ac:dyDescent="0.4">
      <c r="A243" s="6" cm="1">
        <f t="array" ref="A243">IF(OR(A242="－",A242=""),LOOKUP(2,1/(A$5:A241&lt;&gt;"－"),A$5:A241)+1,A242+1)</f>
        <v>235</v>
      </c>
      <c r="B243" s="53" t="s">
        <v>65</v>
      </c>
      <c r="C243" s="61" t="s">
        <v>152</v>
      </c>
      <c r="D243" s="118" t="s">
        <v>153</v>
      </c>
      <c r="E243" s="136" t="s">
        <v>5</v>
      </c>
      <c r="F243" s="16"/>
      <c r="G243" s="193"/>
      <c r="H243" s="228"/>
      <c r="I243" s="228"/>
    </row>
    <row r="244" spans="1:9" s="10" customFormat="1" ht="36" x14ac:dyDescent="0.4">
      <c r="A244" s="6" cm="1">
        <f t="array" ref="A244">IF(OR(A243="－",A243=""),LOOKUP(2,1/(A$5:A242&lt;&gt;"－"),A$5:A242)+1,A243+1)</f>
        <v>236</v>
      </c>
      <c r="B244" s="53" t="s">
        <v>65</v>
      </c>
      <c r="C244" s="53" t="s">
        <v>154</v>
      </c>
      <c r="D244" s="83" t="s">
        <v>862</v>
      </c>
      <c r="E244" s="49" t="s">
        <v>5</v>
      </c>
      <c r="F244" s="12"/>
      <c r="G244" s="191"/>
      <c r="H244" s="226"/>
      <c r="I244" s="226"/>
    </row>
    <row r="245" spans="1:9" s="10" customFormat="1" ht="36" x14ac:dyDescent="0.4">
      <c r="A245" s="6" cm="1">
        <f t="array" ref="A245">IF(OR(A244="－",A244=""),LOOKUP(2,1/(A$5:A243&lt;&gt;"－"),A$5:A243)+1,A244+1)</f>
        <v>237</v>
      </c>
      <c r="B245" s="53" t="s">
        <v>65</v>
      </c>
      <c r="C245" s="53" t="s">
        <v>154</v>
      </c>
      <c r="D245" s="83" t="s">
        <v>141</v>
      </c>
      <c r="E245" s="49" t="s">
        <v>5</v>
      </c>
      <c r="F245" s="12"/>
      <c r="G245" s="191"/>
      <c r="H245" s="226"/>
      <c r="I245" s="226"/>
    </row>
    <row r="246" spans="1:9" s="10" customFormat="1" ht="36" x14ac:dyDescent="0.4">
      <c r="A246" s="6" cm="1">
        <f t="array" ref="A246">IF(OR(A245="－",A245=""),LOOKUP(2,1/(A$5:A244&lt;&gt;"－"),A$5:A244)+1,A245+1)</f>
        <v>238</v>
      </c>
      <c r="B246" s="53" t="s">
        <v>65</v>
      </c>
      <c r="C246" s="53" t="s">
        <v>154</v>
      </c>
      <c r="D246" s="83" t="s">
        <v>863</v>
      </c>
      <c r="E246" s="49" t="s">
        <v>5</v>
      </c>
      <c r="F246" s="12"/>
      <c r="G246" s="191"/>
      <c r="H246" s="226"/>
      <c r="I246" s="226"/>
    </row>
    <row r="247" spans="1:9" s="10" customFormat="1" ht="36" x14ac:dyDescent="0.4">
      <c r="A247" s="6" cm="1">
        <f t="array" ref="A247">IF(OR(A246="－",A246=""),LOOKUP(2,1/(A$5:A245&lt;&gt;"－"),A$5:A245)+1,A246+1)</f>
        <v>239</v>
      </c>
      <c r="B247" s="53" t="s">
        <v>65</v>
      </c>
      <c r="C247" s="53" t="s">
        <v>154</v>
      </c>
      <c r="D247" s="83" t="s">
        <v>155</v>
      </c>
      <c r="E247" s="49" t="s">
        <v>5</v>
      </c>
      <c r="F247" s="12"/>
      <c r="G247" s="191"/>
      <c r="H247" s="226"/>
      <c r="I247" s="226"/>
    </row>
    <row r="248" spans="1:9" s="10" customFormat="1" ht="36" x14ac:dyDescent="0.4">
      <c r="A248" s="6" cm="1">
        <f t="array" ref="A248">IF(OR(A247="－",A247=""),LOOKUP(2,1/(A$5:A246&lt;&gt;"－"),A$5:A246)+1,A247+1)</f>
        <v>240</v>
      </c>
      <c r="B248" s="53" t="s">
        <v>65</v>
      </c>
      <c r="C248" s="53" t="s">
        <v>154</v>
      </c>
      <c r="D248" s="83" t="s">
        <v>156</v>
      </c>
      <c r="E248" s="49" t="s">
        <v>5</v>
      </c>
      <c r="F248" s="12"/>
      <c r="G248" s="191"/>
      <c r="H248" s="226"/>
      <c r="I248" s="226"/>
    </row>
    <row r="249" spans="1:9" s="10" customFormat="1" ht="36" x14ac:dyDescent="0.4">
      <c r="A249" s="6" cm="1">
        <f t="array" ref="A249">IF(OR(A248="－",A248=""),LOOKUP(2,1/(A$5:A247&lt;&gt;"－"),A$5:A247)+1,A248+1)</f>
        <v>241</v>
      </c>
      <c r="B249" s="53" t="s">
        <v>65</v>
      </c>
      <c r="C249" s="53" t="s">
        <v>154</v>
      </c>
      <c r="D249" s="83" t="s">
        <v>142</v>
      </c>
      <c r="E249" s="49" t="s">
        <v>5</v>
      </c>
      <c r="F249" s="12"/>
      <c r="G249" s="191"/>
      <c r="H249" s="226"/>
      <c r="I249" s="226"/>
    </row>
    <row r="250" spans="1:9" s="10" customFormat="1" ht="36" x14ac:dyDescent="0.4">
      <c r="A250" s="6" cm="1">
        <f t="array" ref="A250">IF(OR(A249="－",A249=""),LOOKUP(2,1/(A$5:A248&lt;&gt;"－"),A$5:A248)+1,A249+1)</f>
        <v>242</v>
      </c>
      <c r="B250" s="53" t="s">
        <v>65</v>
      </c>
      <c r="C250" s="53" t="s">
        <v>154</v>
      </c>
      <c r="D250" s="83" t="s">
        <v>864</v>
      </c>
      <c r="E250" s="49" t="s">
        <v>5</v>
      </c>
      <c r="F250" s="12"/>
      <c r="G250" s="191"/>
      <c r="H250" s="226"/>
      <c r="I250" s="226"/>
    </row>
    <row r="251" spans="1:9" s="10" customFormat="1" ht="48" x14ac:dyDescent="0.4">
      <c r="A251" s="6" cm="1">
        <f t="array" ref="A251">IF(OR(A250="－",A250=""),LOOKUP(2,1/(A$5:A249&lt;&gt;"－"),A$5:A249)+1,A250+1)</f>
        <v>243</v>
      </c>
      <c r="B251" s="53" t="s">
        <v>65</v>
      </c>
      <c r="C251" s="53" t="s">
        <v>154</v>
      </c>
      <c r="D251" s="83" t="s">
        <v>157</v>
      </c>
      <c r="E251" s="49" t="s">
        <v>5</v>
      </c>
      <c r="F251" s="12"/>
      <c r="G251" s="191"/>
      <c r="H251" s="226"/>
      <c r="I251" s="226"/>
    </row>
    <row r="252" spans="1:9" s="10" customFormat="1" ht="36" x14ac:dyDescent="0.4">
      <c r="A252" s="6" cm="1">
        <f t="array" ref="A252">IF(OR(A251="－",A251=""),LOOKUP(2,1/(A$5:A250&lt;&gt;"－"),A$5:A250)+1,A251+1)</f>
        <v>244</v>
      </c>
      <c r="B252" s="53" t="s">
        <v>65</v>
      </c>
      <c r="C252" s="53" t="s">
        <v>154</v>
      </c>
      <c r="D252" s="83" t="s">
        <v>158</v>
      </c>
      <c r="E252" s="49" t="s">
        <v>5</v>
      </c>
      <c r="F252" s="12"/>
      <c r="G252" s="191"/>
      <c r="H252" s="226"/>
      <c r="I252" s="226"/>
    </row>
    <row r="253" spans="1:9" s="10" customFormat="1" ht="36" x14ac:dyDescent="0.4">
      <c r="A253" s="6" cm="1">
        <f t="array" ref="A253">IF(OR(A252="－",A252=""),LOOKUP(2,1/(A$5:A251&lt;&gt;"－"),A$5:A251)+1,A252+1)</f>
        <v>245</v>
      </c>
      <c r="B253" s="53" t="s">
        <v>65</v>
      </c>
      <c r="C253" s="53" t="s">
        <v>154</v>
      </c>
      <c r="D253" s="83" t="s">
        <v>159</v>
      </c>
      <c r="E253" s="49" t="s">
        <v>5</v>
      </c>
      <c r="F253" s="12"/>
      <c r="G253" s="191"/>
      <c r="H253" s="226"/>
      <c r="I253" s="226"/>
    </row>
    <row r="254" spans="1:9" s="10" customFormat="1" ht="24" x14ac:dyDescent="0.4">
      <c r="A254" s="18" cm="1">
        <f t="array" ref="A254">IF(OR(A253="－",A253=""),LOOKUP(2,1/(A$5:A252&lt;&gt;"－"),A$5:A252)+1,A253+1)</f>
        <v>246</v>
      </c>
      <c r="B254" s="54" t="s">
        <v>65</v>
      </c>
      <c r="C254" s="62" t="s">
        <v>154</v>
      </c>
      <c r="D254" s="92" t="s">
        <v>160</v>
      </c>
      <c r="E254" s="120" t="s">
        <v>5</v>
      </c>
      <c r="F254" s="19"/>
      <c r="G254" s="208"/>
      <c r="H254" s="243"/>
      <c r="I254" s="243"/>
    </row>
    <row r="255" spans="1:9" s="10" customFormat="1" ht="24" customHeight="1" x14ac:dyDescent="0.4">
      <c r="A255" s="260"/>
      <c r="B255" s="70" t="s">
        <v>161</v>
      </c>
      <c r="C255" s="273"/>
      <c r="D255" s="133"/>
      <c r="E255" s="72"/>
      <c r="F255" s="21"/>
      <c r="G255" s="204"/>
      <c r="H255" s="239"/>
      <c r="I255" s="239"/>
    </row>
    <row r="256" spans="1:9" s="10" customFormat="1" ht="72" x14ac:dyDescent="0.4">
      <c r="A256" s="7" cm="1">
        <f t="array" ref="A256">IF(OR(A255="－",A255=""),LOOKUP(2,1/(A$5:A254&lt;&gt;"－"),A$5:A254)+1,A255+1)</f>
        <v>247</v>
      </c>
      <c r="B256" s="53" t="s">
        <v>162</v>
      </c>
      <c r="C256" s="61" t="s">
        <v>72</v>
      </c>
      <c r="D256" s="84" t="s">
        <v>163</v>
      </c>
      <c r="E256" s="140" t="s">
        <v>5</v>
      </c>
      <c r="F256" s="16"/>
      <c r="G256" s="193"/>
      <c r="H256" s="228"/>
      <c r="I256" s="228"/>
    </row>
    <row r="257" spans="1:9" s="10" customFormat="1" ht="156" x14ac:dyDescent="0.4">
      <c r="A257" s="6" cm="1">
        <f t="array" ref="A257">IF(OR(A256="－",A256=""),LOOKUP(2,1/(A$5:A255&lt;&gt;"－"),A$5:A255)+1,A256+1)</f>
        <v>248</v>
      </c>
      <c r="B257" s="53" t="s">
        <v>164</v>
      </c>
      <c r="C257" s="53" t="s">
        <v>165</v>
      </c>
      <c r="D257" s="82" t="s">
        <v>1189</v>
      </c>
      <c r="E257" s="104" t="s">
        <v>5</v>
      </c>
      <c r="F257" s="14"/>
      <c r="G257" s="192"/>
      <c r="H257" s="227"/>
      <c r="I257" s="227"/>
    </row>
    <row r="258" spans="1:9" s="10" customFormat="1" ht="48" x14ac:dyDescent="0.4">
      <c r="A258" s="6" cm="1">
        <f t="array" ref="A258">IF(OR(A257="－",A257=""),LOOKUP(2,1/(A$5:A256&lt;&gt;"－"),A$5:A256)+1,A257+1)</f>
        <v>249</v>
      </c>
      <c r="B258" s="53" t="s">
        <v>164</v>
      </c>
      <c r="C258" s="41" t="s">
        <v>166</v>
      </c>
      <c r="D258" s="118" t="s">
        <v>1018</v>
      </c>
      <c r="E258" s="136" t="s">
        <v>5</v>
      </c>
      <c r="F258" s="16"/>
      <c r="G258" s="193"/>
      <c r="H258" s="228"/>
      <c r="I258" s="228"/>
    </row>
    <row r="259" spans="1:9" s="10" customFormat="1" ht="36" x14ac:dyDescent="0.4">
      <c r="A259" s="6" cm="1">
        <f t="array" ref="A259">IF(OR(A258="－",A258=""),LOOKUP(2,1/(A$5:A257&lt;&gt;"－"),A$5:A257)+1,A258+1)</f>
        <v>250</v>
      </c>
      <c r="B259" s="53" t="s">
        <v>164</v>
      </c>
      <c r="C259" s="53" t="s">
        <v>166</v>
      </c>
      <c r="D259" s="83" t="s">
        <v>1020</v>
      </c>
      <c r="E259" s="49" t="s">
        <v>5</v>
      </c>
      <c r="F259" s="12"/>
      <c r="G259" s="191"/>
      <c r="H259" s="226"/>
      <c r="I259" s="226"/>
    </row>
    <row r="260" spans="1:9" s="10" customFormat="1" ht="36" x14ac:dyDescent="0.4">
      <c r="A260" s="6" cm="1">
        <f t="array" ref="A260">IF(OR(A259="－",A259=""),LOOKUP(2,1/(A$5:A258&lt;&gt;"－"),A$5:A258)+1,A259+1)</f>
        <v>251</v>
      </c>
      <c r="B260" s="53" t="s">
        <v>164</v>
      </c>
      <c r="C260" s="53" t="s">
        <v>166</v>
      </c>
      <c r="D260" s="52" t="s">
        <v>167</v>
      </c>
      <c r="E260" s="87" t="s">
        <v>828</v>
      </c>
      <c r="F260" s="12"/>
      <c r="G260" s="191"/>
      <c r="H260" s="226"/>
      <c r="I260" s="226"/>
    </row>
    <row r="261" spans="1:9" s="10" customFormat="1" ht="36" x14ac:dyDescent="0.4">
      <c r="A261" s="6" cm="1">
        <f t="array" ref="A261">IF(OR(A260="－",A260=""),LOOKUP(2,1/(A$5:A259&lt;&gt;"－"),A$5:A259)+1,A260+1)</f>
        <v>252</v>
      </c>
      <c r="B261" s="53" t="s">
        <v>164</v>
      </c>
      <c r="C261" s="53" t="s">
        <v>166</v>
      </c>
      <c r="D261" s="52" t="s">
        <v>168</v>
      </c>
      <c r="E261" s="87" t="s">
        <v>828</v>
      </c>
      <c r="F261" s="12"/>
      <c r="G261" s="191"/>
      <c r="H261" s="226"/>
      <c r="I261" s="226"/>
    </row>
    <row r="262" spans="1:9" s="10" customFormat="1" ht="36" x14ac:dyDescent="0.4">
      <c r="A262" s="6" cm="1">
        <f t="array" ref="A262">IF(OR(A261="－",A261=""),LOOKUP(2,1/(A$5:A260&lt;&gt;"－"),A$5:A260)+1,A261+1)</f>
        <v>253</v>
      </c>
      <c r="B262" s="53" t="s">
        <v>164</v>
      </c>
      <c r="C262" s="53" t="s">
        <v>166</v>
      </c>
      <c r="D262" s="52" t="s">
        <v>169</v>
      </c>
      <c r="E262" s="87" t="s">
        <v>828</v>
      </c>
      <c r="F262" s="12"/>
      <c r="G262" s="191"/>
      <c r="H262" s="226"/>
      <c r="I262" s="226"/>
    </row>
    <row r="263" spans="1:9" s="10" customFormat="1" ht="24" x14ac:dyDescent="0.4">
      <c r="A263" s="6" cm="1">
        <f t="array" ref="A263">IF(OR(A262="－",A262=""),LOOKUP(2,1/(A$5:A261&lt;&gt;"－"),A$5:A261)+1,A262+1)</f>
        <v>254</v>
      </c>
      <c r="B263" s="53" t="s">
        <v>164</v>
      </c>
      <c r="C263" s="53" t="s">
        <v>166</v>
      </c>
      <c r="D263" s="52" t="s">
        <v>170</v>
      </c>
      <c r="E263" s="87" t="s">
        <v>828</v>
      </c>
      <c r="F263" s="12"/>
      <c r="G263" s="191"/>
      <c r="H263" s="226"/>
      <c r="I263" s="226"/>
    </row>
    <row r="264" spans="1:9" s="10" customFormat="1" ht="24" x14ac:dyDescent="0.4">
      <c r="A264" s="6" cm="1">
        <f t="array" ref="A264">IF(OR(A263="－",A263=""),LOOKUP(2,1/(A$5:A262&lt;&gt;"－"),A$5:A262)+1,A263+1)</f>
        <v>255</v>
      </c>
      <c r="B264" s="53" t="s">
        <v>164</v>
      </c>
      <c r="C264" s="53" t="s">
        <v>166</v>
      </c>
      <c r="D264" s="52" t="s">
        <v>1237</v>
      </c>
      <c r="E264" s="87" t="s">
        <v>828</v>
      </c>
      <c r="F264" s="12"/>
      <c r="G264" s="191"/>
      <c r="H264" s="226"/>
      <c r="I264" s="226"/>
    </row>
    <row r="265" spans="1:9" s="10" customFormat="1" ht="31.35" customHeight="1" x14ac:dyDescent="0.4">
      <c r="A265" s="6" cm="1">
        <f t="array" ref="A265">IF(OR(A264="－",A264=""),LOOKUP(2,1/(A$5:A263&lt;&gt;"－"),A$5:A263)+1,A264+1)</f>
        <v>256</v>
      </c>
      <c r="B265" s="53" t="s">
        <v>164</v>
      </c>
      <c r="C265" s="54" t="s">
        <v>166</v>
      </c>
      <c r="D265" s="81" t="s">
        <v>725</v>
      </c>
      <c r="E265" s="115" t="s">
        <v>5</v>
      </c>
      <c r="F265" s="81"/>
      <c r="G265" s="207"/>
      <c r="H265" s="242"/>
      <c r="I265" s="242"/>
    </row>
    <row r="266" spans="1:9" s="10" customFormat="1" ht="36" x14ac:dyDescent="0.4">
      <c r="A266" s="6" cm="1">
        <f t="array" ref="A266">IF(OR(A265="－",A265=""),LOOKUP(2,1/(A$5:A264&lt;&gt;"－"),A$5:A264)+1,A265+1)</f>
        <v>257</v>
      </c>
      <c r="B266" s="53" t="s">
        <v>164</v>
      </c>
      <c r="C266" s="45" t="s">
        <v>171</v>
      </c>
      <c r="D266" s="58" t="s">
        <v>1019</v>
      </c>
      <c r="E266" s="121" t="s">
        <v>5</v>
      </c>
      <c r="F266" s="8"/>
      <c r="G266" s="205"/>
      <c r="H266" s="240"/>
      <c r="I266" s="240"/>
    </row>
    <row r="267" spans="1:9" s="10" customFormat="1" ht="36" x14ac:dyDescent="0.4">
      <c r="A267" s="6" cm="1">
        <f t="array" ref="A267">IF(OR(A266="－",A266=""),LOOKUP(2,1/(A$5:A265&lt;&gt;"－"),A$5:A265)+1,A266+1)</f>
        <v>258</v>
      </c>
      <c r="B267" s="53" t="s">
        <v>164</v>
      </c>
      <c r="C267" s="53" t="s">
        <v>171</v>
      </c>
      <c r="D267" s="47" t="s">
        <v>1021</v>
      </c>
      <c r="E267" s="46" t="s">
        <v>5</v>
      </c>
      <c r="F267" s="12"/>
      <c r="G267" s="191"/>
      <c r="H267" s="226"/>
      <c r="I267" s="226"/>
    </row>
    <row r="268" spans="1:9" s="10" customFormat="1" ht="24" x14ac:dyDescent="0.4">
      <c r="A268" s="6" cm="1">
        <f t="array" ref="A268">IF(OR(A267="－",A267=""),LOOKUP(2,1/(A$5:A266&lt;&gt;"－"),A$5:A266)+1,A267+1)</f>
        <v>259</v>
      </c>
      <c r="B268" s="53" t="s">
        <v>164</v>
      </c>
      <c r="C268" s="53" t="s">
        <v>171</v>
      </c>
      <c r="D268" s="52" t="s">
        <v>172</v>
      </c>
      <c r="E268" s="87" t="s">
        <v>5</v>
      </c>
      <c r="F268" s="12"/>
      <c r="G268" s="191"/>
      <c r="H268" s="226"/>
      <c r="I268" s="226"/>
    </row>
    <row r="269" spans="1:9" s="10" customFormat="1" ht="24" x14ac:dyDescent="0.4">
      <c r="A269" s="6" cm="1">
        <f t="array" ref="A269">IF(OR(A268="－",A268=""),LOOKUP(2,1/(A$5:A267&lt;&gt;"－"),A$5:A267)+1,A268+1)</f>
        <v>260</v>
      </c>
      <c r="B269" s="53" t="s">
        <v>164</v>
      </c>
      <c r="C269" s="53" t="s">
        <v>171</v>
      </c>
      <c r="D269" s="52" t="s">
        <v>173</v>
      </c>
      <c r="E269" s="87" t="s">
        <v>5</v>
      </c>
      <c r="F269" s="13"/>
      <c r="G269" s="191"/>
      <c r="H269" s="226"/>
      <c r="I269" s="226"/>
    </row>
    <row r="270" spans="1:9" s="10" customFormat="1" ht="36" x14ac:dyDescent="0.4">
      <c r="A270" s="6" cm="1">
        <f t="array" ref="A270">IF(OR(A269="－",A269=""),LOOKUP(2,1/(A$5:A268&lt;&gt;"－"),A$5:A268)+1,A269+1)</f>
        <v>261</v>
      </c>
      <c r="B270" s="53" t="s">
        <v>164</v>
      </c>
      <c r="C270" s="53" t="s">
        <v>171</v>
      </c>
      <c r="D270" s="52" t="s">
        <v>174</v>
      </c>
      <c r="E270" s="87" t="s">
        <v>5</v>
      </c>
      <c r="F270" s="12"/>
      <c r="G270" s="191"/>
      <c r="H270" s="226"/>
      <c r="I270" s="226"/>
    </row>
    <row r="271" spans="1:9" s="10" customFormat="1" ht="36" x14ac:dyDescent="0.4">
      <c r="A271" s="6" cm="1">
        <f t="array" ref="A271">IF(OR(A270="－",A270=""),LOOKUP(2,1/(A$5:A269&lt;&gt;"－"),A$5:A269)+1,A270+1)</f>
        <v>262</v>
      </c>
      <c r="B271" s="53" t="s">
        <v>164</v>
      </c>
      <c r="C271" s="53" t="s">
        <v>171</v>
      </c>
      <c r="D271" s="47" t="s">
        <v>175</v>
      </c>
      <c r="E271" s="86" t="s">
        <v>5</v>
      </c>
      <c r="F271" s="12"/>
      <c r="G271" s="191"/>
      <c r="H271" s="226"/>
      <c r="I271" s="226"/>
    </row>
    <row r="272" spans="1:9" s="10" customFormat="1" ht="96" x14ac:dyDescent="0.4">
      <c r="A272" s="6" cm="1">
        <f t="array" ref="A272">IF(OR(A271="－",A271=""),LOOKUP(2,1/(A$5:A270&lt;&gt;"－"),A$5:A270)+1,A271+1)</f>
        <v>263</v>
      </c>
      <c r="B272" s="53" t="s">
        <v>164</v>
      </c>
      <c r="C272" s="53" t="s">
        <v>171</v>
      </c>
      <c r="D272" s="88" t="s">
        <v>1173</v>
      </c>
      <c r="E272" s="49" t="s">
        <v>5</v>
      </c>
      <c r="F272" s="13"/>
      <c r="G272" s="191"/>
      <c r="H272" s="226"/>
      <c r="I272" s="226"/>
    </row>
    <row r="273" spans="1:9" s="10" customFormat="1" ht="36" x14ac:dyDescent="0.4">
      <c r="A273" s="6" cm="1">
        <f t="array" ref="A273">IF(OR(A272="－",A272=""),LOOKUP(2,1/(A$5:A271&lt;&gt;"－"),A$5:A271)+1,A272+1)</f>
        <v>264</v>
      </c>
      <c r="B273" s="53" t="s">
        <v>164</v>
      </c>
      <c r="C273" s="53" t="s">
        <v>171</v>
      </c>
      <c r="D273" s="47" t="s">
        <v>825</v>
      </c>
      <c r="E273" s="46" t="s">
        <v>5</v>
      </c>
      <c r="F273" s="13"/>
      <c r="G273" s="191"/>
      <c r="H273" s="226"/>
      <c r="I273" s="226"/>
    </row>
    <row r="274" spans="1:9" s="10" customFormat="1" ht="36" x14ac:dyDescent="0.4">
      <c r="A274" s="6" cm="1">
        <f t="array" ref="A274">IF(OR(A273="－",A273=""),LOOKUP(2,1/(A$5:A272&lt;&gt;"－"),A$5:A272)+1,A273+1)</f>
        <v>265</v>
      </c>
      <c r="B274" s="53" t="s">
        <v>164</v>
      </c>
      <c r="C274" s="54" t="s">
        <v>171</v>
      </c>
      <c r="D274" s="81" t="s">
        <v>726</v>
      </c>
      <c r="E274" s="120" t="s">
        <v>5</v>
      </c>
      <c r="F274" s="92"/>
      <c r="G274" s="210"/>
      <c r="H274" s="245"/>
      <c r="I274" s="245"/>
    </row>
    <row r="275" spans="1:9" s="10" customFormat="1" ht="36" x14ac:dyDescent="0.4">
      <c r="A275" s="6" cm="1">
        <f t="array" ref="A275">IF(OR(A274="－",A274=""),LOOKUP(2,1/(A$5:A273&lt;&gt;"－"),A$5:A273)+1,A274+1)</f>
        <v>266</v>
      </c>
      <c r="B275" s="53" t="s">
        <v>164</v>
      </c>
      <c r="C275" s="76" t="s">
        <v>176</v>
      </c>
      <c r="D275" s="118" t="s">
        <v>1022</v>
      </c>
      <c r="E275" s="136" t="s">
        <v>5</v>
      </c>
      <c r="F275" s="27"/>
      <c r="G275" s="206"/>
      <c r="H275" s="241"/>
      <c r="I275" s="241"/>
    </row>
    <row r="276" spans="1:9" s="10" customFormat="1" ht="36" x14ac:dyDescent="0.4">
      <c r="A276" s="6" cm="1">
        <f t="array" ref="A276">IF(OR(A275="－",A275=""),LOOKUP(2,1/(A$5:A274&lt;&gt;"－"),A$5:A274)+1,A275+1)</f>
        <v>267</v>
      </c>
      <c r="B276" s="53" t="s">
        <v>164</v>
      </c>
      <c r="C276" s="57" t="s">
        <v>176</v>
      </c>
      <c r="D276" s="83" t="s">
        <v>177</v>
      </c>
      <c r="E276" s="49" t="s">
        <v>5</v>
      </c>
      <c r="F276" s="12"/>
      <c r="G276" s="191"/>
      <c r="H276" s="226"/>
      <c r="I276" s="226"/>
    </row>
    <row r="277" spans="1:9" s="10" customFormat="1" ht="36" x14ac:dyDescent="0.4">
      <c r="A277" s="6" cm="1">
        <f t="array" ref="A277">IF(OR(A276="－",A276=""),LOOKUP(2,1/(A$5:A275&lt;&gt;"－"),A$5:A275)+1,A276+1)</f>
        <v>268</v>
      </c>
      <c r="B277" s="53" t="s">
        <v>164</v>
      </c>
      <c r="C277" s="57" t="s">
        <v>176</v>
      </c>
      <c r="D277" s="83" t="s">
        <v>178</v>
      </c>
      <c r="E277" s="49" t="s">
        <v>5</v>
      </c>
      <c r="F277" s="12"/>
      <c r="G277" s="191"/>
      <c r="H277" s="226"/>
      <c r="I277" s="226"/>
    </row>
    <row r="278" spans="1:9" s="10" customFormat="1" ht="36" x14ac:dyDescent="0.4">
      <c r="A278" s="6" cm="1">
        <f t="array" ref="A278">IF(OR(A277="－",A277=""),LOOKUP(2,1/(A$5:A276&lt;&gt;"－"),A$5:A276)+1,A277+1)</f>
        <v>269</v>
      </c>
      <c r="B278" s="53" t="s">
        <v>164</v>
      </c>
      <c r="C278" s="69" t="s">
        <v>176</v>
      </c>
      <c r="D278" s="92" t="s">
        <v>727</v>
      </c>
      <c r="E278" s="120" t="s">
        <v>828</v>
      </c>
      <c r="F278" s="19"/>
      <c r="G278" s="208"/>
      <c r="H278" s="243"/>
      <c r="I278" s="243"/>
    </row>
    <row r="279" spans="1:9" s="10" customFormat="1" ht="36" x14ac:dyDescent="0.4">
      <c r="A279" s="6" cm="1">
        <f t="array" ref="A279">IF(OR(A278="－",A278=""),LOOKUP(2,1/(A$5:A277&lt;&gt;"－"),A$5:A277)+1,A278+1)</f>
        <v>270</v>
      </c>
      <c r="B279" s="53" t="s">
        <v>164</v>
      </c>
      <c r="C279" s="45" t="s">
        <v>179</v>
      </c>
      <c r="D279" s="84" t="s">
        <v>180</v>
      </c>
      <c r="E279" s="140" t="s">
        <v>5</v>
      </c>
      <c r="F279" s="16"/>
      <c r="G279" s="193"/>
      <c r="H279" s="228"/>
      <c r="I279" s="228"/>
    </row>
    <row r="280" spans="1:9" s="10" customFormat="1" ht="36" x14ac:dyDescent="0.4">
      <c r="A280" s="6" cm="1">
        <f t="array" ref="A280">IF(OR(A279="－",A279=""),LOOKUP(2,1/(A$5:A278&lt;&gt;"－"),A$5:A278)+1,A279+1)</f>
        <v>271</v>
      </c>
      <c r="B280" s="53" t="s">
        <v>164</v>
      </c>
      <c r="C280" s="53" t="s">
        <v>181</v>
      </c>
      <c r="D280" s="52" t="s">
        <v>182</v>
      </c>
      <c r="E280" s="86" t="s">
        <v>5</v>
      </c>
      <c r="F280" s="12"/>
      <c r="G280" s="191"/>
      <c r="H280" s="226"/>
      <c r="I280" s="226"/>
    </row>
    <row r="281" spans="1:9" s="10" customFormat="1" ht="72" x14ac:dyDescent="0.4">
      <c r="A281" s="6" cm="1">
        <f t="array" ref="A281">IF(OR(A280="－",A280=""),LOOKUP(2,1/(A$5:A279&lt;&gt;"－"),A$5:A279)+1,A280+1)</f>
        <v>272</v>
      </c>
      <c r="B281" s="53" t="s">
        <v>164</v>
      </c>
      <c r="C281" s="53" t="s">
        <v>181</v>
      </c>
      <c r="D281" s="52" t="s">
        <v>1023</v>
      </c>
      <c r="E281" s="86" t="s">
        <v>5</v>
      </c>
      <c r="F281" s="12"/>
      <c r="G281" s="191"/>
      <c r="H281" s="226"/>
      <c r="I281" s="226"/>
    </row>
    <row r="282" spans="1:9" s="10" customFormat="1" ht="48" x14ac:dyDescent="0.4">
      <c r="A282" s="6" cm="1">
        <f t="array" ref="A282">IF(OR(A281="－",A281=""),LOOKUP(2,1/(A$5:A280&lt;&gt;"－"),A$5:A280)+1,A281+1)</f>
        <v>273</v>
      </c>
      <c r="B282" s="53" t="s">
        <v>164</v>
      </c>
      <c r="C282" s="53" t="s">
        <v>181</v>
      </c>
      <c r="D282" s="88" t="s">
        <v>813</v>
      </c>
      <c r="E282" s="95" t="s">
        <v>5</v>
      </c>
      <c r="F282" s="12"/>
      <c r="G282" s="191"/>
      <c r="H282" s="226"/>
      <c r="I282" s="226"/>
    </row>
    <row r="283" spans="1:9" s="10" customFormat="1" ht="36" x14ac:dyDescent="0.4">
      <c r="A283" s="6" cm="1">
        <f t="array" ref="A283">IF(OR(A282="－",A282=""),LOOKUP(2,1/(A$5:A281&lt;&gt;"－"),A$5:A281)+1,A282+1)</f>
        <v>274</v>
      </c>
      <c r="B283" s="53" t="s">
        <v>164</v>
      </c>
      <c r="C283" s="53" t="s">
        <v>181</v>
      </c>
      <c r="D283" s="47" t="s">
        <v>728</v>
      </c>
      <c r="E283" s="86" t="s">
        <v>5</v>
      </c>
      <c r="F283" s="12"/>
      <c r="G283" s="191"/>
      <c r="H283" s="226"/>
      <c r="I283" s="226"/>
    </row>
    <row r="284" spans="1:9" s="10" customFormat="1" ht="36" x14ac:dyDescent="0.4">
      <c r="A284" s="6" cm="1">
        <f t="array" ref="A284">IF(OR(A283="－",A283=""),LOOKUP(2,1/(A$5:A282&lt;&gt;"－"),A$5:A282)+1,A283+1)</f>
        <v>275</v>
      </c>
      <c r="B284" s="53" t="s">
        <v>164</v>
      </c>
      <c r="C284" s="53" t="s">
        <v>181</v>
      </c>
      <c r="D284" s="83" t="s">
        <v>729</v>
      </c>
      <c r="E284" s="86" t="s">
        <v>5</v>
      </c>
      <c r="F284" s="12"/>
      <c r="G284" s="191"/>
      <c r="H284" s="226"/>
      <c r="I284" s="226"/>
    </row>
    <row r="285" spans="1:9" s="10" customFormat="1" ht="36" x14ac:dyDescent="0.4">
      <c r="A285" s="6" cm="1">
        <f t="array" ref="A285">IF(OR(A284="－",A284=""),LOOKUP(2,1/(A$5:A283&lt;&gt;"－"),A$5:A283)+1,A284+1)</f>
        <v>276</v>
      </c>
      <c r="B285" s="53" t="s">
        <v>164</v>
      </c>
      <c r="C285" s="53" t="s">
        <v>181</v>
      </c>
      <c r="D285" s="52" t="s">
        <v>183</v>
      </c>
      <c r="E285" s="87" t="s">
        <v>5</v>
      </c>
      <c r="F285" s="12"/>
      <c r="G285" s="191"/>
      <c r="H285" s="226"/>
      <c r="I285" s="226"/>
    </row>
    <row r="286" spans="1:9" s="10" customFormat="1" ht="36" x14ac:dyDescent="0.4">
      <c r="A286" s="6" cm="1">
        <f t="array" ref="A286">IF(OR(A285="－",A285=""),LOOKUP(2,1/(A$5:A284&lt;&gt;"－"),A$5:A284)+1,A285+1)</f>
        <v>277</v>
      </c>
      <c r="B286" s="53" t="s">
        <v>164</v>
      </c>
      <c r="C286" s="53" t="s">
        <v>181</v>
      </c>
      <c r="D286" s="52" t="s">
        <v>184</v>
      </c>
      <c r="E286" s="86" t="s">
        <v>5</v>
      </c>
      <c r="F286" s="12"/>
      <c r="G286" s="191"/>
      <c r="H286" s="226"/>
      <c r="I286" s="226"/>
    </row>
    <row r="287" spans="1:9" s="10" customFormat="1" ht="60" x14ac:dyDescent="0.4">
      <c r="A287" s="6" cm="1">
        <f t="array" ref="A287">IF(OR(A286="－",A286=""),LOOKUP(2,1/(A$5:A285&lt;&gt;"－"),A$5:A285)+1,A286+1)</f>
        <v>278</v>
      </c>
      <c r="B287" s="53" t="s">
        <v>164</v>
      </c>
      <c r="C287" s="53" t="s">
        <v>181</v>
      </c>
      <c r="D287" s="59" t="s">
        <v>1024</v>
      </c>
      <c r="E287" s="86" t="s">
        <v>5</v>
      </c>
      <c r="F287" s="19"/>
      <c r="G287" s="208"/>
      <c r="H287" s="243"/>
      <c r="I287" s="243"/>
    </row>
    <row r="288" spans="1:9" s="10" customFormat="1" ht="24" x14ac:dyDescent="0.4">
      <c r="A288" s="6" cm="1">
        <f t="array" ref="A288">IF(OR(A287="－",A287=""),LOOKUP(2,1/(A$5:A286&lt;&gt;"－"),A$5:A286)+1,A287+1)</f>
        <v>279</v>
      </c>
      <c r="B288" s="53" t="s">
        <v>164</v>
      </c>
      <c r="C288" s="61" t="s">
        <v>185</v>
      </c>
      <c r="D288" s="91" t="s">
        <v>730</v>
      </c>
      <c r="E288" s="140" t="s">
        <v>5</v>
      </c>
      <c r="F288" s="16"/>
      <c r="G288" s="193"/>
      <c r="H288" s="228"/>
      <c r="I288" s="228"/>
    </row>
    <row r="289" spans="1:9" s="10" customFormat="1" ht="48" x14ac:dyDescent="0.4">
      <c r="A289" s="6" cm="1">
        <f t="array" ref="A289">IF(OR(A288="－",A288=""),LOOKUP(2,1/(A$5:A287&lt;&gt;"－"),A$5:A287)+1,A288+1)</f>
        <v>280</v>
      </c>
      <c r="B289" s="53" t="s">
        <v>164</v>
      </c>
      <c r="C289" s="53" t="s">
        <v>185</v>
      </c>
      <c r="D289" s="47" t="s">
        <v>865</v>
      </c>
      <c r="E289" s="95" t="s">
        <v>5</v>
      </c>
      <c r="F289" s="31"/>
      <c r="G289" s="211"/>
      <c r="H289" s="246"/>
      <c r="I289" s="246"/>
    </row>
    <row r="290" spans="1:9" s="10" customFormat="1" ht="36" x14ac:dyDescent="0.4">
      <c r="A290" s="6" cm="1">
        <f t="array" ref="A290">IF(OR(A289="－",A289=""),LOOKUP(2,1/(A$5:A288&lt;&gt;"－"),A$5:A288)+1,A289+1)</f>
        <v>281</v>
      </c>
      <c r="B290" s="53" t="s">
        <v>164</v>
      </c>
      <c r="C290" s="53" t="s">
        <v>185</v>
      </c>
      <c r="D290" s="88" t="s">
        <v>186</v>
      </c>
      <c r="E290" s="95" t="s">
        <v>5</v>
      </c>
      <c r="F290" s="31"/>
      <c r="G290" s="211"/>
      <c r="H290" s="246"/>
      <c r="I290" s="246"/>
    </row>
    <row r="291" spans="1:9" s="10" customFormat="1" ht="48" x14ac:dyDescent="0.4">
      <c r="A291" s="6" cm="1">
        <f t="array" ref="A291">IF(OR(A290="－",A290=""),LOOKUP(2,1/(A$5:A289&lt;&gt;"－"),A$5:A289)+1,A290+1)</f>
        <v>282</v>
      </c>
      <c r="B291" s="53" t="s">
        <v>164</v>
      </c>
      <c r="C291" s="53" t="s">
        <v>185</v>
      </c>
      <c r="D291" s="47" t="s">
        <v>1026</v>
      </c>
      <c r="E291" s="95" t="s">
        <v>5</v>
      </c>
      <c r="F291" s="31"/>
      <c r="G291" s="211"/>
      <c r="H291" s="246"/>
      <c r="I291" s="246"/>
    </row>
    <row r="292" spans="1:9" s="10" customFormat="1" ht="48" x14ac:dyDescent="0.4">
      <c r="A292" s="6" cm="1">
        <f t="array" ref="A292">IF(OR(A291="－",A291=""),LOOKUP(2,1/(A$5:A290&lt;&gt;"－"),A$5:A290)+1,A291+1)</f>
        <v>283</v>
      </c>
      <c r="B292" s="53" t="s">
        <v>164</v>
      </c>
      <c r="C292" s="53" t="s">
        <v>185</v>
      </c>
      <c r="D292" s="47" t="s">
        <v>1025</v>
      </c>
      <c r="E292" s="95" t="s">
        <v>828</v>
      </c>
      <c r="F292" s="31"/>
      <c r="G292" s="211"/>
      <c r="H292" s="246"/>
      <c r="I292" s="246"/>
    </row>
    <row r="293" spans="1:9" s="10" customFormat="1" ht="24" x14ac:dyDescent="0.4">
      <c r="A293" s="18" cm="1">
        <f t="array" ref="A293">IF(OR(A292="－",A292=""),LOOKUP(2,1/(A$5:A291&lt;&gt;"－"),A$5:A291)+1,A292+1)</f>
        <v>284</v>
      </c>
      <c r="B293" s="54" t="s">
        <v>164</v>
      </c>
      <c r="C293" s="54" t="s">
        <v>185</v>
      </c>
      <c r="D293" s="106" t="s">
        <v>187</v>
      </c>
      <c r="E293" s="115" t="s">
        <v>5</v>
      </c>
      <c r="F293" s="15"/>
      <c r="G293" s="192"/>
      <c r="H293" s="227"/>
      <c r="I293" s="227"/>
    </row>
    <row r="294" spans="1:9" s="10" customFormat="1" ht="24" customHeight="1" x14ac:dyDescent="0.4">
      <c r="A294" s="260"/>
      <c r="B294" s="63" t="s">
        <v>188</v>
      </c>
      <c r="C294" s="273"/>
      <c r="D294" s="133"/>
      <c r="E294" s="72"/>
      <c r="F294" s="21"/>
      <c r="G294" s="204"/>
      <c r="H294" s="239"/>
      <c r="I294" s="239"/>
    </row>
    <row r="295" spans="1:9" s="10" customFormat="1" ht="24" x14ac:dyDescent="0.4">
      <c r="A295" s="7" cm="1">
        <f t="array" ref="A295">IF(OR(A294="－",A294=""),LOOKUP(2,1/(A$5:A293&lt;&gt;"－"),A$5:A293)+1,A294+1)</f>
        <v>285</v>
      </c>
      <c r="B295" s="53" t="s">
        <v>190</v>
      </c>
      <c r="C295" s="59" t="s">
        <v>189</v>
      </c>
      <c r="D295" s="47" t="s">
        <v>731</v>
      </c>
      <c r="E295" s="46" t="s">
        <v>828</v>
      </c>
      <c r="F295" s="12"/>
      <c r="G295" s="191"/>
      <c r="H295" s="226"/>
      <c r="I295" s="226"/>
    </row>
    <row r="296" spans="1:9" s="10" customFormat="1" ht="36" x14ac:dyDescent="0.4">
      <c r="A296" s="6" cm="1">
        <f t="array" ref="A296">IF(OR(A295="－",A295=""),LOOKUP(2,1/(A$5:A294&lt;&gt;"－"),A$5:A294)+1,A295+1)</f>
        <v>286</v>
      </c>
      <c r="B296" s="53" t="s">
        <v>190</v>
      </c>
      <c r="C296" s="53" t="s">
        <v>189</v>
      </c>
      <c r="D296" s="83" t="s">
        <v>1027</v>
      </c>
      <c r="E296" s="49" t="s">
        <v>5</v>
      </c>
      <c r="F296" s="12"/>
      <c r="G296" s="191"/>
      <c r="H296" s="226"/>
      <c r="I296" s="226"/>
    </row>
    <row r="297" spans="1:9" s="10" customFormat="1" ht="24" x14ac:dyDescent="0.4">
      <c r="A297" s="6" cm="1">
        <f t="array" ref="A297">IF(OR(A296="－",A296=""),LOOKUP(2,1/(A$5:A295&lt;&gt;"－"),A$5:A295)+1,A296+1)</f>
        <v>287</v>
      </c>
      <c r="B297" s="53" t="s">
        <v>190</v>
      </c>
      <c r="C297" s="53" t="s">
        <v>189</v>
      </c>
      <c r="D297" s="123" t="s">
        <v>1238</v>
      </c>
      <c r="E297" s="124" t="s">
        <v>5</v>
      </c>
      <c r="F297" s="12"/>
      <c r="G297" s="191"/>
      <c r="H297" s="226"/>
      <c r="I297" s="226"/>
    </row>
    <row r="298" spans="1:9" s="10" customFormat="1" ht="36" x14ac:dyDescent="0.4">
      <c r="A298" s="6" cm="1">
        <f t="array" ref="A298">IF(OR(A297="－",A297=""),LOOKUP(2,1/(A$5:A296&lt;&gt;"－"),A$5:A296)+1,A297+1)</f>
        <v>288</v>
      </c>
      <c r="B298" s="53" t="s">
        <v>190</v>
      </c>
      <c r="C298" s="41" t="s">
        <v>191</v>
      </c>
      <c r="D298" s="118" t="s">
        <v>192</v>
      </c>
      <c r="E298" s="136" t="s">
        <v>5</v>
      </c>
      <c r="F298" s="8"/>
      <c r="G298" s="205"/>
      <c r="H298" s="240"/>
      <c r="I298" s="240"/>
    </row>
    <row r="299" spans="1:9" s="10" customFormat="1" ht="31.5" customHeight="1" x14ac:dyDescent="0.4">
      <c r="A299" s="6" cm="1">
        <f t="array" ref="A299">IF(OR(A298="－",A298=""),LOOKUP(2,1/(A$5:A297&lt;&gt;"－"),A$5:A297)+1,A298+1)</f>
        <v>289</v>
      </c>
      <c r="B299" s="53" t="s">
        <v>190</v>
      </c>
      <c r="C299" s="53" t="s">
        <v>191</v>
      </c>
      <c r="D299" s="116" t="s">
        <v>866</v>
      </c>
      <c r="E299" s="99" t="s">
        <v>5</v>
      </c>
      <c r="F299" s="27"/>
      <c r="G299" s="206"/>
      <c r="H299" s="241"/>
      <c r="I299" s="241"/>
    </row>
    <row r="300" spans="1:9" s="10" customFormat="1" ht="36" x14ac:dyDescent="0.4">
      <c r="A300" s="6" cm="1">
        <f t="array" ref="A300">IF(OR(A299="－",A299=""),LOOKUP(2,1/(A$5:A298&lt;&gt;"－"),A$5:A298)+1,A299+1)</f>
        <v>290</v>
      </c>
      <c r="B300" s="53" t="s">
        <v>190</v>
      </c>
      <c r="C300" s="53" t="s">
        <v>191</v>
      </c>
      <c r="D300" s="123" t="s">
        <v>193</v>
      </c>
      <c r="E300" s="124" t="s">
        <v>5</v>
      </c>
      <c r="F300" s="12"/>
      <c r="G300" s="191"/>
      <c r="H300" s="226"/>
      <c r="I300" s="226"/>
    </row>
    <row r="301" spans="1:9" s="10" customFormat="1" ht="24" x14ac:dyDescent="0.4">
      <c r="A301" s="6" cm="1">
        <f t="array" ref="A301">IF(OR(A300="－",A300=""),LOOKUP(2,1/(A$5:A299&lt;&gt;"－"),A$5:A299)+1,A300+1)</f>
        <v>291</v>
      </c>
      <c r="B301" s="53" t="s">
        <v>190</v>
      </c>
      <c r="C301" s="41" t="s">
        <v>194</v>
      </c>
      <c r="D301" s="118" t="s">
        <v>1239</v>
      </c>
      <c r="E301" s="136" t="s">
        <v>828</v>
      </c>
      <c r="F301" s="16"/>
      <c r="G301" s="193"/>
      <c r="H301" s="228"/>
      <c r="I301" s="228"/>
    </row>
    <row r="302" spans="1:9" s="10" customFormat="1" ht="48" x14ac:dyDescent="0.4">
      <c r="A302" s="6" cm="1">
        <f t="array" ref="A302">IF(OR(A301="－",A301=""),LOOKUP(2,1/(A$5:A300&lt;&gt;"－"),A$5:A300)+1,A301+1)</f>
        <v>292</v>
      </c>
      <c r="B302" s="53" t="s">
        <v>190</v>
      </c>
      <c r="C302" s="53" t="s">
        <v>194</v>
      </c>
      <c r="D302" s="83" t="s">
        <v>1028</v>
      </c>
      <c r="E302" s="49" t="s">
        <v>5</v>
      </c>
      <c r="F302" s="12"/>
      <c r="G302" s="191"/>
      <c r="H302" s="226"/>
      <c r="I302" s="226"/>
    </row>
    <row r="303" spans="1:9" s="10" customFormat="1" ht="48" x14ac:dyDescent="0.4">
      <c r="A303" s="6" cm="1">
        <f t="array" ref="A303">IF(OR(A302="－",A302=""),LOOKUP(2,1/(A$5:A301&lt;&gt;"－"),A$5:A301)+1,A302+1)</f>
        <v>293</v>
      </c>
      <c r="B303" s="53" t="s">
        <v>190</v>
      </c>
      <c r="C303" s="53" t="s">
        <v>194</v>
      </c>
      <c r="D303" s="123" t="s">
        <v>867</v>
      </c>
      <c r="E303" s="124" t="s">
        <v>5</v>
      </c>
      <c r="F303" s="12"/>
      <c r="G303" s="191"/>
      <c r="H303" s="226"/>
      <c r="I303" s="226"/>
    </row>
    <row r="304" spans="1:9" s="10" customFormat="1" ht="36" x14ac:dyDescent="0.4">
      <c r="A304" s="6" cm="1">
        <f t="array" ref="A304">IF(OR(A303="－",A303=""),LOOKUP(2,1/(A$5:A302&lt;&gt;"－"),A$5:A302)+1,A303+1)</f>
        <v>294</v>
      </c>
      <c r="B304" s="53" t="s">
        <v>190</v>
      </c>
      <c r="C304" s="53" t="s">
        <v>194</v>
      </c>
      <c r="D304" s="123" t="s">
        <v>195</v>
      </c>
      <c r="E304" s="124" t="s">
        <v>5</v>
      </c>
      <c r="F304" s="12"/>
      <c r="G304" s="191"/>
      <c r="H304" s="226"/>
      <c r="I304" s="226"/>
    </row>
    <row r="305" spans="1:9" s="10" customFormat="1" ht="48" x14ac:dyDescent="0.4">
      <c r="A305" s="6" cm="1">
        <f t="array" ref="A305">IF(OR(A304="－",A304=""),LOOKUP(2,1/(A$5:A303&lt;&gt;"－"),A$5:A303)+1,A304+1)</f>
        <v>295</v>
      </c>
      <c r="B305" s="53" t="s">
        <v>190</v>
      </c>
      <c r="C305" s="54" t="s">
        <v>194</v>
      </c>
      <c r="D305" s="141" t="s">
        <v>732</v>
      </c>
      <c r="E305" s="142" t="s">
        <v>5</v>
      </c>
      <c r="F305" s="19"/>
      <c r="G305" s="208"/>
      <c r="H305" s="243"/>
      <c r="I305" s="243"/>
    </row>
    <row r="306" spans="1:9" s="10" customFormat="1" ht="48" x14ac:dyDescent="0.4">
      <c r="A306" s="6" cm="1">
        <f t="array" ref="A306">IF(OR(A305="－",A305=""),LOOKUP(2,1/(A$5:A304&lt;&gt;"－"),A$5:A304)+1,A305+1)</f>
        <v>296</v>
      </c>
      <c r="B306" s="53" t="s">
        <v>190</v>
      </c>
      <c r="C306" s="80" t="s">
        <v>196</v>
      </c>
      <c r="D306" s="138" t="s">
        <v>197</v>
      </c>
      <c r="E306" s="139" t="s">
        <v>5</v>
      </c>
      <c r="F306" s="23"/>
      <c r="G306" s="212"/>
      <c r="H306" s="247"/>
      <c r="I306" s="247"/>
    </row>
    <row r="307" spans="1:9" s="10" customFormat="1" ht="24" x14ac:dyDescent="0.4">
      <c r="A307" s="6" cm="1">
        <f t="array" ref="A307">IF(OR(A306="－",A306=""),LOOKUP(2,1/(A$5:A305&lt;&gt;"－"),A$5:A305)+1,A306+1)</f>
        <v>297</v>
      </c>
      <c r="B307" s="53" t="s">
        <v>190</v>
      </c>
      <c r="C307" s="41" t="s">
        <v>10</v>
      </c>
      <c r="D307" s="118" t="s">
        <v>868</v>
      </c>
      <c r="E307" s="136" t="s">
        <v>5</v>
      </c>
      <c r="F307" s="8"/>
      <c r="G307" s="205"/>
      <c r="H307" s="240"/>
      <c r="I307" s="240"/>
    </row>
    <row r="308" spans="1:9" s="10" customFormat="1" ht="36" x14ac:dyDescent="0.4">
      <c r="A308" s="6" cm="1">
        <f t="array" ref="A308">IF(OR(A307="－",A307=""),LOOKUP(2,1/(A$5:A306&lt;&gt;"－"),A$5:A306)+1,A307+1)</f>
        <v>298</v>
      </c>
      <c r="B308" s="53" t="s">
        <v>190</v>
      </c>
      <c r="C308" s="53" t="s">
        <v>10</v>
      </c>
      <c r="D308" s="116" t="s">
        <v>1029</v>
      </c>
      <c r="E308" s="99" t="s">
        <v>5</v>
      </c>
      <c r="F308" s="27"/>
      <c r="G308" s="206"/>
      <c r="H308" s="241"/>
      <c r="I308" s="241"/>
    </row>
    <row r="309" spans="1:9" s="10" customFormat="1" ht="36" x14ac:dyDescent="0.4">
      <c r="A309" s="6" cm="1">
        <f t="array" ref="A309">IF(OR(A308="－",A308=""),LOOKUP(2,1/(A$5:A307&lt;&gt;"－"),A$5:A307)+1,A308+1)</f>
        <v>299</v>
      </c>
      <c r="B309" s="53" t="s">
        <v>190</v>
      </c>
      <c r="C309" s="53" t="s">
        <v>10</v>
      </c>
      <c r="D309" s="83" t="s">
        <v>869</v>
      </c>
      <c r="E309" s="49" t="s">
        <v>828</v>
      </c>
      <c r="F309" s="27"/>
      <c r="G309" s="206"/>
      <c r="H309" s="241"/>
      <c r="I309" s="241"/>
    </row>
    <row r="310" spans="1:9" s="10" customFormat="1" ht="36" x14ac:dyDescent="0.4">
      <c r="A310" s="6" cm="1">
        <f t="array" ref="A310">IF(OR(A309="－",A309=""),LOOKUP(2,1/(A$5:A308&lt;&gt;"－"),A$5:A308)+1,A309+1)</f>
        <v>300</v>
      </c>
      <c r="B310" s="53" t="s">
        <v>190</v>
      </c>
      <c r="C310" s="53" t="s">
        <v>10</v>
      </c>
      <c r="D310" s="123" t="s">
        <v>198</v>
      </c>
      <c r="E310" s="124" t="s">
        <v>5</v>
      </c>
      <c r="F310" s="12"/>
      <c r="G310" s="191"/>
      <c r="H310" s="226"/>
      <c r="I310" s="226"/>
    </row>
    <row r="311" spans="1:9" s="10" customFormat="1" ht="36" x14ac:dyDescent="0.4">
      <c r="A311" s="6" cm="1">
        <f t="array" ref="A311">IF(OR(A310="－",A310=""),LOOKUP(2,1/(A$5:A309&lt;&gt;"－"),A$5:A309)+1,A310+1)</f>
        <v>301</v>
      </c>
      <c r="B311" s="53" t="s">
        <v>190</v>
      </c>
      <c r="C311" s="53" t="s">
        <v>10</v>
      </c>
      <c r="D311" s="83" t="s">
        <v>1030</v>
      </c>
      <c r="E311" s="49" t="s">
        <v>5</v>
      </c>
      <c r="F311" s="12"/>
      <c r="G311" s="191"/>
      <c r="H311" s="226"/>
      <c r="I311" s="226"/>
    </row>
    <row r="312" spans="1:9" s="10" customFormat="1" ht="36" x14ac:dyDescent="0.4">
      <c r="A312" s="6" cm="1">
        <f t="array" ref="A312">IF(OR(A311="－",A311=""),LOOKUP(2,1/(A$5:A310&lt;&gt;"－"),A$5:A310)+1,A311+1)</f>
        <v>302</v>
      </c>
      <c r="B312" s="53" t="s">
        <v>190</v>
      </c>
      <c r="C312" s="53" t="s">
        <v>10</v>
      </c>
      <c r="D312" s="83" t="s">
        <v>1240</v>
      </c>
      <c r="E312" s="49" t="s">
        <v>5</v>
      </c>
      <c r="F312" s="12"/>
      <c r="G312" s="191"/>
      <c r="H312" s="226"/>
      <c r="I312" s="226"/>
    </row>
    <row r="313" spans="1:9" s="10" customFormat="1" ht="36" x14ac:dyDescent="0.4">
      <c r="A313" s="6" cm="1">
        <f t="array" ref="A313">IF(OR(A312="－",A312=""),LOOKUP(2,1/(A$5:A311&lt;&gt;"－"),A$5:A311)+1,A312+1)</f>
        <v>303</v>
      </c>
      <c r="B313" s="53" t="s">
        <v>190</v>
      </c>
      <c r="C313" s="53" t="s">
        <v>10</v>
      </c>
      <c r="D313" s="123" t="s">
        <v>199</v>
      </c>
      <c r="E313" s="124" t="s">
        <v>5</v>
      </c>
      <c r="F313" s="13"/>
      <c r="G313" s="191"/>
      <c r="H313" s="226"/>
      <c r="I313" s="226"/>
    </row>
    <row r="314" spans="1:9" s="10" customFormat="1" ht="34.5" customHeight="1" x14ac:dyDescent="0.4">
      <c r="A314" s="6" cm="1">
        <f t="array" ref="A314">IF(OR(A313="－",A313=""),LOOKUP(2,1/(A$5:A312&lt;&gt;"－"),A$5:A312)+1,A313+1)</f>
        <v>304</v>
      </c>
      <c r="B314" s="53" t="s">
        <v>190</v>
      </c>
      <c r="C314" s="53" t="s">
        <v>10</v>
      </c>
      <c r="D314" s="123" t="s">
        <v>870</v>
      </c>
      <c r="E314" s="124" t="s">
        <v>5</v>
      </c>
      <c r="F314" s="13"/>
      <c r="G314" s="191"/>
      <c r="H314" s="226"/>
      <c r="I314" s="226"/>
    </row>
    <row r="315" spans="1:9" s="10" customFormat="1" ht="36" x14ac:dyDescent="0.4">
      <c r="A315" s="6" cm="1">
        <f t="array" ref="A315">IF(OR(A314="－",A314=""),LOOKUP(2,1/(A$5:A313&lt;&gt;"－"),A$5:A313)+1,A314+1)</f>
        <v>305</v>
      </c>
      <c r="B315" s="53" t="s">
        <v>190</v>
      </c>
      <c r="C315" s="53" t="s">
        <v>10</v>
      </c>
      <c r="D315" s="123" t="s">
        <v>871</v>
      </c>
      <c r="E315" s="124" t="s">
        <v>5</v>
      </c>
      <c r="F315" s="12"/>
      <c r="G315" s="191"/>
      <c r="H315" s="226"/>
      <c r="I315" s="226"/>
    </row>
    <row r="316" spans="1:9" s="10" customFormat="1" ht="36" x14ac:dyDescent="0.4">
      <c r="A316" s="6" cm="1">
        <f t="array" ref="A316">IF(OR(A315="－",A315=""),LOOKUP(2,1/(A$5:A314&lt;&gt;"－"),A$5:A314)+1,A315+1)</f>
        <v>306</v>
      </c>
      <c r="B316" s="53" t="s">
        <v>190</v>
      </c>
      <c r="C316" s="53" t="s">
        <v>10</v>
      </c>
      <c r="D316" s="123" t="s">
        <v>200</v>
      </c>
      <c r="E316" s="124" t="s">
        <v>5</v>
      </c>
      <c r="F316" s="12"/>
      <c r="G316" s="191"/>
      <c r="H316" s="226"/>
      <c r="I316" s="226"/>
    </row>
    <row r="317" spans="1:9" s="10" customFormat="1" ht="36" x14ac:dyDescent="0.4">
      <c r="A317" s="6" cm="1">
        <f t="array" ref="A317">IF(OR(A316="－",A316=""),LOOKUP(2,1/(A$5:A315&lt;&gt;"－"),A$5:A315)+1,A316+1)</f>
        <v>307</v>
      </c>
      <c r="B317" s="53" t="s">
        <v>190</v>
      </c>
      <c r="C317" s="53" t="s">
        <v>10</v>
      </c>
      <c r="D317" s="83" t="s">
        <v>1031</v>
      </c>
      <c r="E317" s="124" t="s">
        <v>5</v>
      </c>
      <c r="F317" s="12"/>
      <c r="G317" s="191"/>
      <c r="H317" s="226"/>
      <c r="I317" s="226"/>
    </row>
    <row r="318" spans="1:9" s="10" customFormat="1" ht="24" x14ac:dyDescent="0.4">
      <c r="A318" s="6" cm="1">
        <f t="array" ref="A318">IF(OR(A317="－",A317=""),LOOKUP(2,1/(A$5:A316&lt;&gt;"－"),A$5:A316)+1,A317+1)</f>
        <v>308</v>
      </c>
      <c r="B318" s="53" t="s">
        <v>190</v>
      </c>
      <c r="C318" s="53" t="s">
        <v>10</v>
      </c>
      <c r="D318" s="123" t="s">
        <v>201</v>
      </c>
      <c r="E318" s="124" t="s">
        <v>5</v>
      </c>
      <c r="F318" s="12"/>
      <c r="G318" s="191"/>
      <c r="H318" s="226"/>
      <c r="I318" s="226"/>
    </row>
    <row r="319" spans="1:9" s="10" customFormat="1" ht="36" x14ac:dyDescent="0.4">
      <c r="A319" s="6" cm="1">
        <f t="array" ref="A319">IF(OR(A318="－",A318=""),LOOKUP(2,1/(A$5:A317&lt;&gt;"－"),A$5:A317)+1,A318+1)</f>
        <v>309</v>
      </c>
      <c r="B319" s="53" t="s">
        <v>190</v>
      </c>
      <c r="C319" s="53" t="s">
        <v>10</v>
      </c>
      <c r="D319" s="123" t="s">
        <v>202</v>
      </c>
      <c r="E319" s="124" t="s">
        <v>5</v>
      </c>
      <c r="F319" s="12"/>
      <c r="G319" s="191"/>
      <c r="H319" s="226"/>
      <c r="I319" s="226"/>
    </row>
    <row r="320" spans="1:9" s="10" customFormat="1" ht="24" x14ac:dyDescent="0.4">
      <c r="A320" s="6" cm="1">
        <f t="array" ref="A320">IF(OR(A319="－",A319=""),LOOKUP(2,1/(A$5:A318&lt;&gt;"－"),A$5:A318)+1,A319+1)</f>
        <v>310</v>
      </c>
      <c r="B320" s="53" t="s">
        <v>190</v>
      </c>
      <c r="C320" s="53" t="s">
        <v>10</v>
      </c>
      <c r="D320" s="123" t="s">
        <v>1241</v>
      </c>
      <c r="E320" s="124" t="s">
        <v>5</v>
      </c>
      <c r="F320" s="12"/>
      <c r="G320" s="191"/>
      <c r="H320" s="226"/>
      <c r="I320" s="226"/>
    </row>
    <row r="321" spans="1:9" s="10" customFormat="1" ht="36" x14ac:dyDescent="0.4">
      <c r="A321" s="6" cm="1">
        <f t="array" ref="A321">IF(OR(A320="－",A320=""),LOOKUP(2,1/(A$5:A319&lt;&gt;"－"),A$5:A319)+1,A320+1)</f>
        <v>311</v>
      </c>
      <c r="B321" s="53" t="s">
        <v>190</v>
      </c>
      <c r="C321" s="53" t="s">
        <v>10</v>
      </c>
      <c r="D321" s="123" t="s">
        <v>203</v>
      </c>
      <c r="E321" s="124" t="s">
        <v>5</v>
      </c>
      <c r="F321" s="12"/>
      <c r="G321" s="191"/>
      <c r="H321" s="226"/>
      <c r="I321" s="226"/>
    </row>
    <row r="322" spans="1:9" s="10" customFormat="1" ht="36" x14ac:dyDescent="0.4">
      <c r="A322" s="6" cm="1">
        <f t="array" ref="A322">IF(OR(A321="－",A321=""),LOOKUP(2,1/(A$5:A320&lt;&gt;"－"),A$5:A320)+1,A321+1)</f>
        <v>312</v>
      </c>
      <c r="B322" s="53" t="s">
        <v>190</v>
      </c>
      <c r="C322" s="53" t="s">
        <v>10</v>
      </c>
      <c r="D322" s="123" t="s">
        <v>204</v>
      </c>
      <c r="E322" s="124" t="s">
        <v>5</v>
      </c>
      <c r="F322" s="12"/>
      <c r="G322" s="191"/>
      <c r="H322" s="226"/>
      <c r="I322" s="226"/>
    </row>
    <row r="323" spans="1:9" s="10" customFormat="1" ht="24" x14ac:dyDescent="0.4">
      <c r="A323" s="6" cm="1">
        <f t="array" ref="A323">IF(OR(A322="－",A322=""),LOOKUP(2,1/(A$5:A321&lt;&gt;"－"),A$5:A321)+1,A322+1)</f>
        <v>313</v>
      </c>
      <c r="B323" s="53" t="s">
        <v>190</v>
      </c>
      <c r="C323" s="53" t="s">
        <v>10</v>
      </c>
      <c r="D323" s="83" t="s">
        <v>205</v>
      </c>
      <c r="E323" s="46" t="s">
        <v>828</v>
      </c>
      <c r="F323" s="12"/>
      <c r="G323" s="191"/>
      <c r="H323" s="226"/>
      <c r="I323" s="226"/>
    </row>
    <row r="324" spans="1:9" s="10" customFormat="1" ht="36" x14ac:dyDescent="0.4">
      <c r="A324" s="6" cm="1">
        <f t="array" ref="A324">IF(OR(A323="－",A323=""),LOOKUP(2,1/(A$5:A322&lt;&gt;"－"),A$5:A322)+1,A323+1)</f>
        <v>314</v>
      </c>
      <c r="B324" s="53" t="s">
        <v>190</v>
      </c>
      <c r="C324" s="53" t="s">
        <v>10</v>
      </c>
      <c r="D324" s="83" t="s">
        <v>206</v>
      </c>
      <c r="E324" s="46" t="s">
        <v>828</v>
      </c>
      <c r="F324" s="12"/>
      <c r="G324" s="191"/>
      <c r="H324" s="226"/>
      <c r="I324" s="226"/>
    </row>
    <row r="325" spans="1:9" s="10" customFormat="1" ht="36" x14ac:dyDescent="0.4">
      <c r="A325" s="6" cm="1">
        <f t="array" ref="A325">IF(OR(A324="－",A324=""),LOOKUP(2,1/(A$5:A323&lt;&gt;"－"),A$5:A323)+1,A324+1)</f>
        <v>315</v>
      </c>
      <c r="B325" s="53" t="s">
        <v>190</v>
      </c>
      <c r="C325" s="53" t="s">
        <v>10</v>
      </c>
      <c r="D325" s="83" t="s">
        <v>733</v>
      </c>
      <c r="E325" s="46" t="s">
        <v>828</v>
      </c>
      <c r="F325" s="12"/>
      <c r="G325" s="191"/>
      <c r="H325" s="226"/>
      <c r="I325" s="226"/>
    </row>
    <row r="326" spans="1:9" s="10" customFormat="1" ht="24" x14ac:dyDescent="0.4">
      <c r="A326" s="6" cm="1">
        <f t="array" ref="A326">IF(OR(A325="－",A325=""),LOOKUP(2,1/(A$5:A324&lt;&gt;"－"),A$5:A324)+1,A325+1)</f>
        <v>316</v>
      </c>
      <c r="B326" s="53" t="s">
        <v>190</v>
      </c>
      <c r="C326" s="53" t="s">
        <v>10</v>
      </c>
      <c r="D326" s="83" t="s">
        <v>1242</v>
      </c>
      <c r="E326" s="46" t="s">
        <v>828</v>
      </c>
      <c r="F326" s="12"/>
      <c r="G326" s="191"/>
      <c r="H326" s="226"/>
      <c r="I326" s="226"/>
    </row>
    <row r="327" spans="1:9" s="10" customFormat="1" ht="36" x14ac:dyDescent="0.4">
      <c r="A327" s="6" cm="1">
        <f t="array" ref="A327">IF(OR(A326="－",A326=""),LOOKUP(2,1/(A$5:A325&lt;&gt;"－"),A$5:A325)+1,A326+1)</f>
        <v>317</v>
      </c>
      <c r="B327" s="53" t="s">
        <v>190</v>
      </c>
      <c r="C327" s="53" t="s">
        <v>10</v>
      </c>
      <c r="D327" s="83" t="s">
        <v>872</v>
      </c>
      <c r="E327" s="46" t="s">
        <v>828</v>
      </c>
      <c r="F327" s="12"/>
      <c r="G327" s="191"/>
      <c r="H327" s="226"/>
      <c r="I327" s="226"/>
    </row>
    <row r="328" spans="1:9" s="10" customFormat="1" ht="36" x14ac:dyDescent="0.4">
      <c r="A328" s="6" cm="1">
        <f t="array" ref="A328">IF(OR(A327="－",A327=""),LOOKUP(2,1/(A$5:A326&lt;&gt;"－"),A$5:A326)+1,A327+1)</f>
        <v>318</v>
      </c>
      <c r="B328" s="53" t="s">
        <v>190</v>
      </c>
      <c r="C328" s="53" t="s">
        <v>10</v>
      </c>
      <c r="D328" s="83" t="s">
        <v>207</v>
      </c>
      <c r="E328" s="46" t="s">
        <v>828</v>
      </c>
      <c r="F328" s="12"/>
      <c r="G328" s="191"/>
      <c r="H328" s="226"/>
      <c r="I328" s="226"/>
    </row>
    <row r="329" spans="1:9" s="10" customFormat="1" ht="36" x14ac:dyDescent="0.4">
      <c r="A329" s="6" cm="1">
        <f t="array" ref="A329">IF(OR(A328="－",A328=""),LOOKUP(2,1/(A$5:A327&lt;&gt;"－"),A$5:A327)+1,A328+1)</f>
        <v>319</v>
      </c>
      <c r="B329" s="53" t="s">
        <v>190</v>
      </c>
      <c r="C329" s="53" t="s">
        <v>10</v>
      </c>
      <c r="D329" s="116" t="s">
        <v>208</v>
      </c>
      <c r="E329" s="99" t="s">
        <v>5</v>
      </c>
      <c r="F329" s="12"/>
      <c r="G329" s="191"/>
      <c r="H329" s="226"/>
      <c r="I329" s="226"/>
    </row>
    <row r="330" spans="1:9" s="10" customFormat="1" ht="120" x14ac:dyDescent="0.4">
      <c r="A330" s="6" cm="1">
        <f t="array" ref="A330">IF(OR(A329="－",A329=""),LOOKUP(2,1/(A$5:A328&lt;&gt;"－"),A$5:A328)+1,A329+1)</f>
        <v>320</v>
      </c>
      <c r="B330" s="53" t="s">
        <v>190</v>
      </c>
      <c r="C330" s="54" t="s">
        <v>10</v>
      </c>
      <c r="D330" s="117" t="s">
        <v>873</v>
      </c>
      <c r="E330" s="119" t="s">
        <v>5</v>
      </c>
      <c r="F330" s="14"/>
      <c r="G330" s="192"/>
      <c r="H330" s="227"/>
      <c r="I330" s="227"/>
    </row>
    <row r="331" spans="1:9" s="10" customFormat="1" ht="36" x14ac:dyDescent="0.4">
      <c r="A331" s="6" cm="1">
        <f t="array" ref="A331">IF(OR(A330="－",A330=""),LOOKUP(2,1/(A$5:A329&lt;&gt;"－"),A$5:A329)+1,A330+1)</f>
        <v>321</v>
      </c>
      <c r="B331" s="53" t="s">
        <v>190</v>
      </c>
      <c r="C331" s="38" t="s">
        <v>209</v>
      </c>
      <c r="D331" s="83" t="s">
        <v>1067</v>
      </c>
      <c r="E331" s="49" t="s">
        <v>5</v>
      </c>
      <c r="F331" s="36"/>
      <c r="G331" s="209"/>
      <c r="H331" s="244"/>
      <c r="I331" s="244"/>
    </row>
    <row r="332" spans="1:9" s="10" customFormat="1" ht="108" x14ac:dyDescent="0.4">
      <c r="A332" s="6" cm="1">
        <f t="array" ref="A332">IF(OR(A331="－",A331=""),LOOKUP(2,1/(A$5:A330&lt;&gt;"－"),A$5:A330)+1,A331+1)</f>
        <v>322</v>
      </c>
      <c r="B332" s="53" t="s">
        <v>190</v>
      </c>
      <c r="C332" s="53" t="s">
        <v>209</v>
      </c>
      <c r="D332" s="83" t="s">
        <v>1032</v>
      </c>
      <c r="E332" s="46" t="s">
        <v>5</v>
      </c>
      <c r="F332" s="12"/>
      <c r="G332" s="191"/>
      <c r="H332" s="226"/>
      <c r="I332" s="226"/>
    </row>
    <row r="333" spans="1:9" s="10" customFormat="1" ht="36" x14ac:dyDescent="0.4">
      <c r="A333" s="6" cm="1">
        <f t="array" ref="A333">IF(OR(A332="－",A332=""),LOOKUP(2,1/(A$5:A331&lt;&gt;"－"),A$5:A331)+1,A332+1)</f>
        <v>323</v>
      </c>
      <c r="B333" s="53" t="s">
        <v>190</v>
      </c>
      <c r="C333" s="54" t="s">
        <v>209</v>
      </c>
      <c r="D333" s="141" t="s">
        <v>210</v>
      </c>
      <c r="E333" s="142" t="s">
        <v>5</v>
      </c>
      <c r="F333" s="19"/>
      <c r="G333" s="208"/>
      <c r="H333" s="243"/>
      <c r="I333" s="243"/>
    </row>
    <row r="334" spans="1:9" s="10" customFormat="1" ht="60" x14ac:dyDescent="0.4">
      <c r="A334" s="6" cm="1">
        <f t="array" ref="A334">IF(OR(A333="－",A333=""),LOOKUP(2,1/(A$5:A332&lt;&gt;"－"),A$5:A332)+1,A333+1)</f>
        <v>324</v>
      </c>
      <c r="B334" s="53" t="s">
        <v>190</v>
      </c>
      <c r="C334" s="41" t="s">
        <v>211</v>
      </c>
      <c r="D334" s="84" t="s">
        <v>1190</v>
      </c>
      <c r="E334" s="136" t="s">
        <v>5</v>
      </c>
      <c r="F334" s="17"/>
      <c r="G334" s="193"/>
      <c r="H334" s="228"/>
      <c r="I334" s="228"/>
    </row>
    <row r="335" spans="1:9" s="10" customFormat="1" ht="24" x14ac:dyDescent="0.4">
      <c r="A335" s="6" cm="1">
        <f t="array" ref="A335">IF(OR(A334="－",A334=""),LOOKUP(2,1/(A$5:A333&lt;&gt;"－"),A$5:A333)+1,A334+1)</f>
        <v>325</v>
      </c>
      <c r="B335" s="53" t="s">
        <v>190</v>
      </c>
      <c r="C335" s="53" t="s">
        <v>211</v>
      </c>
      <c r="D335" s="83" t="s">
        <v>1033</v>
      </c>
      <c r="E335" s="49" t="s">
        <v>828</v>
      </c>
      <c r="F335" s="12"/>
      <c r="G335" s="191"/>
      <c r="H335" s="226"/>
      <c r="I335" s="226"/>
    </row>
    <row r="336" spans="1:9" s="10" customFormat="1" ht="48" x14ac:dyDescent="0.4">
      <c r="A336" s="18" cm="1">
        <f t="array" ref="A336">IF(OR(A335="－",A335=""),LOOKUP(2,1/(A$5:A334&lt;&gt;"－"),A$5:A334)+1,A335+1)</f>
        <v>326</v>
      </c>
      <c r="B336" s="54" t="s">
        <v>190</v>
      </c>
      <c r="C336" s="54" t="s">
        <v>211</v>
      </c>
      <c r="D336" s="92" t="s">
        <v>1191</v>
      </c>
      <c r="E336" s="120" t="s">
        <v>5</v>
      </c>
      <c r="F336" s="19"/>
      <c r="G336" s="208"/>
      <c r="H336" s="243"/>
      <c r="I336" s="243"/>
    </row>
    <row r="337" spans="1:9" s="10" customFormat="1" ht="24" customHeight="1" x14ac:dyDescent="0.4">
      <c r="A337" s="260"/>
      <c r="B337" s="70" t="s">
        <v>212</v>
      </c>
      <c r="C337" s="273"/>
      <c r="D337" s="133"/>
      <c r="E337" s="72"/>
      <c r="F337" s="21"/>
      <c r="G337" s="204"/>
      <c r="H337" s="239"/>
      <c r="I337" s="239"/>
    </row>
    <row r="338" spans="1:9" s="10" customFormat="1" ht="48" x14ac:dyDescent="0.4">
      <c r="A338" s="7" cm="1">
        <f t="array" ref="A338">IF(OR(A337="－",A337=""),LOOKUP(2,1/(A$5:A336&lt;&gt;"－"),A$5:A336)+1,A337+1)</f>
        <v>327</v>
      </c>
      <c r="B338" s="64" t="s">
        <v>212</v>
      </c>
      <c r="C338" s="41" t="s">
        <v>213</v>
      </c>
      <c r="D338" s="58" t="s">
        <v>1034</v>
      </c>
      <c r="E338" s="121" t="s">
        <v>5</v>
      </c>
      <c r="F338" s="41"/>
      <c r="G338" s="213"/>
      <c r="H338" s="248"/>
      <c r="I338" s="248"/>
    </row>
    <row r="339" spans="1:9" s="10" customFormat="1" ht="120" x14ac:dyDescent="0.4">
      <c r="A339" s="6" cm="1">
        <f t="array" ref="A339">IF(OR(A338="－",A338=""),LOOKUP(2,1/(A$5:A337&lt;&gt;"－"),A$5:A337)+1,A338+1)</f>
        <v>328</v>
      </c>
      <c r="B339" s="64" t="s">
        <v>212</v>
      </c>
      <c r="C339" s="53" t="s">
        <v>214</v>
      </c>
      <c r="D339" s="6" t="s">
        <v>1192</v>
      </c>
      <c r="E339" s="46" t="s">
        <v>5</v>
      </c>
      <c r="F339" s="6"/>
      <c r="G339" s="195"/>
      <c r="H339" s="230"/>
      <c r="I339" s="230"/>
    </row>
    <row r="340" spans="1:9" s="10" customFormat="1" ht="48" x14ac:dyDescent="0.4">
      <c r="A340" s="6" cm="1">
        <f t="array" ref="A340">IF(OR(A339="－",A339=""),LOOKUP(2,1/(A$5:A338&lt;&gt;"－"),A$5:A338)+1,A339+1)</f>
        <v>329</v>
      </c>
      <c r="B340" s="64" t="s">
        <v>212</v>
      </c>
      <c r="C340" s="53" t="s">
        <v>214</v>
      </c>
      <c r="D340" s="47" t="s">
        <v>1193</v>
      </c>
      <c r="E340" s="46" t="s">
        <v>828</v>
      </c>
      <c r="F340" s="6"/>
      <c r="G340" s="195"/>
      <c r="H340" s="230"/>
      <c r="I340" s="230"/>
    </row>
    <row r="341" spans="1:9" s="10" customFormat="1" ht="30" customHeight="1" x14ac:dyDescent="0.4">
      <c r="A341" s="6" cm="1">
        <f t="array" ref="A341">IF(OR(A340="－",A340=""),LOOKUP(2,1/(A$5:A339&lt;&gt;"－"),A$5:A339)+1,A340+1)</f>
        <v>330</v>
      </c>
      <c r="B341" s="64" t="s">
        <v>212</v>
      </c>
      <c r="C341" s="53" t="s">
        <v>214</v>
      </c>
      <c r="D341" s="116" t="s">
        <v>215</v>
      </c>
      <c r="E341" s="99" t="s">
        <v>5</v>
      </c>
      <c r="F341" s="6"/>
      <c r="G341" s="195"/>
      <c r="H341" s="230"/>
      <c r="I341" s="230"/>
    </row>
    <row r="342" spans="1:9" s="10" customFormat="1" ht="36" x14ac:dyDescent="0.4">
      <c r="A342" s="6" cm="1">
        <f t="array" ref="A342">IF(OR(A341="－",A341=""),LOOKUP(2,1/(A$5:A340&lt;&gt;"－"),A$5:A340)+1,A341+1)</f>
        <v>331</v>
      </c>
      <c r="B342" s="64" t="s">
        <v>212</v>
      </c>
      <c r="C342" s="53" t="s">
        <v>214</v>
      </c>
      <c r="D342" s="116" t="s">
        <v>1270</v>
      </c>
      <c r="E342" s="99" t="s">
        <v>5</v>
      </c>
      <c r="F342" s="6"/>
      <c r="G342" s="195"/>
      <c r="H342" s="230"/>
      <c r="I342" s="230"/>
    </row>
    <row r="343" spans="1:9" s="10" customFormat="1" ht="30" customHeight="1" x14ac:dyDescent="0.4">
      <c r="A343" s="6" cm="1">
        <f t="array" ref="A343">IF(OR(A342="－",A342=""),LOOKUP(2,1/(A$5:A341&lt;&gt;"－"),A$5:A341)+1,A342+1)</f>
        <v>332</v>
      </c>
      <c r="B343" s="64" t="s">
        <v>212</v>
      </c>
      <c r="C343" s="53" t="s">
        <v>214</v>
      </c>
      <c r="D343" s="116" t="s">
        <v>216</v>
      </c>
      <c r="E343" s="99" t="s">
        <v>5</v>
      </c>
      <c r="F343" s="6"/>
      <c r="G343" s="195"/>
      <c r="H343" s="230"/>
      <c r="I343" s="230"/>
    </row>
    <row r="344" spans="1:9" s="10" customFormat="1" ht="30" customHeight="1" x14ac:dyDescent="0.4">
      <c r="A344" s="6" cm="1">
        <f t="array" ref="A344">IF(OR(A343="－",A343=""),LOOKUP(2,1/(A$5:A342&lt;&gt;"－"),A$5:A342)+1,A343+1)</f>
        <v>333</v>
      </c>
      <c r="B344" s="64" t="s">
        <v>212</v>
      </c>
      <c r="C344" s="53" t="s">
        <v>214</v>
      </c>
      <c r="D344" s="116" t="s">
        <v>217</v>
      </c>
      <c r="E344" s="99" t="s">
        <v>5</v>
      </c>
      <c r="F344" s="6"/>
      <c r="G344" s="195"/>
      <c r="H344" s="230"/>
      <c r="I344" s="230"/>
    </row>
    <row r="345" spans="1:9" s="10" customFormat="1" ht="36" x14ac:dyDescent="0.4">
      <c r="A345" s="6" cm="1">
        <f t="array" ref="A345">IF(OR(A344="－",A344=""),LOOKUP(2,1/(A$5:A343&lt;&gt;"－"),A$5:A343)+1,A344+1)</f>
        <v>334</v>
      </c>
      <c r="B345" s="64" t="s">
        <v>212</v>
      </c>
      <c r="C345" s="53" t="s">
        <v>214</v>
      </c>
      <c r="D345" s="47" t="s">
        <v>874</v>
      </c>
      <c r="E345" s="46" t="s">
        <v>828</v>
      </c>
      <c r="F345" s="6"/>
      <c r="G345" s="195"/>
      <c r="H345" s="230"/>
      <c r="I345" s="230"/>
    </row>
    <row r="346" spans="1:9" s="10" customFormat="1" ht="30" customHeight="1" x14ac:dyDescent="0.4">
      <c r="A346" s="6" cm="1">
        <f t="array" ref="A346">IF(OR(A345="－",A345=""),LOOKUP(2,1/(A$5:A344&lt;&gt;"－"),A$5:A344)+1,A345+1)</f>
        <v>335</v>
      </c>
      <c r="B346" s="64" t="s">
        <v>212</v>
      </c>
      <c r="C346" s="53" t="s">
        <v>214</v>
      </c>
      <c r="D346" s="116" t="s">
        <v>218</v>
      </c>
      <c r="E346" s="99" t="s">
        <v>5</v>
      </c>
      <c r="F346" s="6"/>
      <c r="G346" s="195"/>
      <c r="H346" s="230"/>
      <c r="I346" s="230"/>
    </row>
    <row r="347" spans="1:9" s="10" customFormat="1" ht="36" x14ac:dyDescent="0.4">
      <c r="A347" s="6" cm="1">
        <f t="array" ref="A347">IF(OR(A346="－",A346=""),LOOKUP(2,1/(A$5:A345&lt;&gt;"－"),A$5:A345)+1,A346+1)</f>
        <v>336</v>
      </c>
      <c r="B347" s="64" t="s">
        <v>212</v>
      </c>
      <c r="C347" s="53" t="s">
        <v>214</v>
      </c>
      <c r="D347" s="47" t="s">
        <v>219</v>
      </c>
      <c r="E347" s="46" t="s">
        <v>828</v>
      </c>
      <c r="F347" s="13"/>
      <c r="G347" s="191"/>
      <c r="H347" s="226"/>
      <c r="I347" s="226"/>
    </row>
    <row r="348" spans="1:9" s="10" customFormat="1" ht="36" x14ac:dyDescent="0.4">
      <c r="A348" s="6" cm="1">
        <f t="array" ref="A348">IF(OR(A347="－",A347=""),LOOKUP(2,1/(A$5:A346&lt;&gt;"－"),A$5:A346)+1,A347+1)</f>
        <v>337</v>
      </c>
      <c r="B348" s="64" t="s">
        <v>212</v>
      </c>
      <c r="C348" s="53" t="s">
        <v>214</v>
      </c>
      <c r="D348" s="47" t="s">
        <v>220</v>
      </c>
      <c r="E348" s="46" t="s">
        <v>828</v>
      </c>
      <c r="F348" s="13"/>
      <c r="G348" s="191"/>
      <c r="H348" s="226"/>
      <c r="I348" s="226"/>
    </row>
    <row r="349" spans="1:9" s="10" customFormat="1" ht="24" x14ac:dyDescent="0.4">
      <c r="A349" s="6" cm="1">
        <f t="array" ref="A349">IF(OR(A348="－",A348=""),LOOKUP(2,1/(A$5:A347&lt;&gt;"－"),A$5:A347)+1,A348+1)</f>
        <v>338</v>
      </c>
      <c r="B349" s="64" t="s">
        <v>212</v>
      </c>
      <c r="C349" s="53" t="s">
        <v>214</v>
      </c>
      <c r="D349" s="47" t="s">
        <v>1271</v>
      </c>
      <c r="E349" s="46" t="s">
        <v>828</v>
      </c>
      <c r="F349" s="13"/>
      <c r="G349" s="191"/>
      <c r="H349" s="226"/>
      <c r="I349" s="226"/>
    </row>
    <row r="350" spans="1:9" s="10" customFormat="1" ht="24" x14ac:dyDescent="0.4">
      <c r="A350" s="6" cm="1">
        <f t="array" ref="A350">IF(OR(A349="－",A349=""),LOOKUP(2,1/(A$5:A348&lt;&gt;"－"),A$5:A348)+1,A349+1)</f>
        <v>339</v>
      </c>
      <c r="B350" s="64" t="s">
        <v>212</v>
      </c>
      <c r="C350" s="53" t="s">
        <v>214</v>
      </c>
      <c r="D350" s="116" t="s">
        <v>221</v>
      </c>
      <c r="E350" s="99" t="s">
        <v>5</v>
      </c>
      <c r="F350" s="13"/>
      <c r="G350" s="191"/>
      <c r="H350" s="226"/>
      <c r="I350" s="226"/>
    </row>
    <row r="351" spans="1:9" s="10" customFormat="1" ht="36" x14ac:dyDescent="0.4">
      <c r="A351" s="6" cm="1">
        <f t="array" ref="A351">IF(OR(A350="－",A350=""),LOOKUP(2,1/(A$5:A349&lt;&gt;"－"),A$5:A349)+1,A350+1)</f>
        <v>340</v>
      </c>
      <c r="B351" s="64" t="s">
        <v>212</v>
      </c>
      <c r="C351" s="54" t="s">
        <v>214</v>
      </c>
      <c r="D351" s="92" t="s">
        <v>222</v>
      </c>
      <c r="E351" s="120" t="s">
        <v>828</v>
      </c>
      <c r="F351" s="43"/>
      <c r="G351" s="214"/>
      <c r="H351" s="249"/>
      <c r="I351" s="249"/>
    </row>
    <row r="352" spans="1:9" s="10" customFormat="1" ht="52.5" x14ac:dyDescent="0.4">
      <c r="A352" s="6" cm="1">
        <f t="array" ref="A352">IF(OR(A351="－",A351=""),LOOKUP(2,1/(A$5:A350&lt;&gt;"－"),A$5:A350)+1,A351+1)</f>
        <v>341</v>
      </c>
      <c r="B352" s="53" t="s">
        <v>212</v>
      </c>
      <c r="C352" s="80" t="s">
        <v>223</v>
      </c>
      <c r="D352" s="60" t="s">
        <v>1136</v>
      </c>
      <c r="E352" s="131" t="s">
        <v>5</v>
      </c>
      <c r="F352" s="39"/>
      <c r="G352" s="203"/>
      <c r="H352" s="238"/>
      <c r="I352" s="238"/>
    </row>
    <row r="353" spans="1:9" s="10" customFormat="1" ht="24" x14ac:dyDescent="0.4">
      <c r="A353" s="6" cm="1">
        <f t="array" ref="A353">IF(OR(A352="－",A352=""),LOOKUP(2,1/(A$5:A351&lt;&gt;"－"),A$5:A351)+1,A352+1)</f>
        <v>342</v>
      </c>
      <c r="B353" s="53" t="s">
        <v>212</v>
      </c>
      <c r="C353" s="41" t="s">
        <v>224</v>
      </c>
      <c r="D353" s="132" t="s">
        <v>225</v>
      </c>
      <c r="E353" s="130" t="s">
        <v>5</v>
      </c>
      <c r="F353" s="41"/>
      <c r="G353" s="213"/>
      <c r="H353" s="248"/>
      <c r="I353" s="248"/>
    </row>
    <row r="354" spans="1:9" s="10" customFormat="1" ht="36" x14ac:dyDescent="0.4">
      <c r="A354" s="6" cm="1">
        <f t="array" ref="A354">IF(OR(A353="－",A353=""),LOOKUP(2,1/(A$5:A352&lt;&gt;"－"),A$5:A352)+1,A353+1)</f>
        <v>343</v>
      </c>
      <c r="B354" s="53" t="s">
        <v>212</v>
      </c>
      <c r="C354" s="53" t="s">
        <v>224</v>
      </c>
      <c r="D354" s="47" t="s">
        <v>226</v>
      </c>
      <c r="E354" s="46" t="s">
        <v>828</v>
      </c>
      <c r="F354" s="6"/>
      <c r="G354" s="195"/>
      <c r="H354" s="230"/>
      <c r="I354" s="230"/>
    </row>
    <row r="355" spans="1:9" s="10" customFormat="1" ht="36" x14ac:dyDescent="0.4">
      <c r="A355" s="6" cm="1">
        <f t="array" ref="A355">IF(OR(A354="－",A354=""),LOOKUP(2,1/(A$5:A353&lt;&gt;"－"),A$5:A353)+1,A354+1)</f>
        <v>344</v>
      </c>
      <c r="B355" s="53" t="s">
        <v>212</v>
      </c>
      <c r="C355" s="53" t="s">
        <v>224</v>
      </c>
      <c r="D355" s="52" t="s">
        <v>875</v>
      </c>
      <c r="E355" s="99" t="s">
        <v>5</v>
      </c>
      <c r="F355" s="6"/>
      <c r="G355" s="195"/>
      <c r="H355" s="230"/>
      <c r="I355" s="230"/>
    </row>
    <row r="356" spans="1:9" s="10" customFormat="1" ht="48" x14ac:dyDescent="0.4">
      <c r="A356" s="6" cm="1">
        <f t="array" ref="A356">IF(OR(A355="－",A355=""),LOOKUP(2,1/(A$5:A354&lt;&gt;"－"),A$5:A354)+1,A355+1)</f>
        <v>345</v>
      </c>
      <c r="B356" s="53" t="s">
        <v>212</v>
      </c>
      <c r="C356" s="53" t="s">
        <v>224</v>
      </c>
      <c r="D356" s="116" t="s">
        <v>227</v>
      </c>
      <c r="E356" s="99" t="s">
        <v>5</v>
      </c>
      <c r="F356" s="6"/>
      <c r="G356" s="195"/>
      <c r="H356" s="230"/>
      <c r="I356" s="230"/>
    </row>
    <row r="357" spans="1:9" s="10" customFormat="1" ht="36" x14ac:dyDescent="0.4">
      <c r="A357" s="6" cm="1">
        <f t="array" ref="A357">IF(OR(A356="－",A356=""),LOOKUP(2,1/(A$5:A355&lt;&gt;"－"),A$5:A355)+1,A356+1)</f>
        <v>346</v>
      </c>
      <c r="B357" s="53" t="s">
        <v>212</v>
      </c>
      <c r="C357" s="53" t="s">
        <v>224</v>
      </c>
      <c r="D357" s="116" t="s">
        <v>228</v>
      </c>
      <c r="E357" s="99" t="s">
        <v>5</v>
      </c>
      <c r="F357" s="13"/>
      <c r="G357" s="191"/>
      <c r="H357" s="226"/>
      <c r="I357" s="226"/>
    </row>
    <row r="358" spans="1:9" s="10" customFormat="1" ht="48" x14ac:dyDescent="0.4">
      <c r="A358" s="6" cm="1">
        <f t="array" ref="A358">IF(OR(A357="－",A357=""),LOOKUP(2,1/(A$5:A356&lt;&gt;"－"),A$5:A356)+1,A357+1)</f>
        <v>347</v>
      </c>
      <c r="B358" s="53" t="s">
        <v>212</v>
      </c>
      <c r="C358" s="54" t="s">
        <v>224</v>
      </c>
      <c r="D358" s="141" t="s">
        <v>229</v>
      </c>
      <c r="E358" s="142" t="s">
        <v>5</v>
      </c>
      <c r="F358" s="20"/>
      <c r="G358" s="208"/>
      <c r="H358" s="243"/>
      <c r="I358" s="243"/>
    </row>
    <row r="359" spans="1:9" s="10" customFormat="1" ht="36" x14ac:dyDescent="0.4">
      <c r="A359" s="6" cm="1">
        <f t="array" ref="A359">IF(OR(A358="－",A358=""),LOOKUP(2,1/(A$5:A357&lt;&gt;"－"),A$5:A357)+1,A358+1)</f>
        <v>348</v>
      </c>
      <c r="B359" s="53" t="s">
        <v>212</v>
      </c>
      <c r="C359" s="41" t="s">
        <v>230</v>
      </c>
      <c r="D359" s="132" t="s">
        <v>231</v>
      </c>
      <c r="E359" s="130" t="s">
        <v>5</v>
      </c>
      <c r="F359" s="17"/>
      <c r="G359" s="193"/>
      <c r="H359" s="228"/>
      <c r="I359" s="228"/>
    </row>
    <row r="360" spans="1:9" s="10" customFormat="1" ht="60" x14ac:dyDescent="0.4">
      <c r="A360" s="6" cm="1">
        <f t="array" ref="A360">IF(OR(A359="－",A359=""),LOOKUP(2,1/(A$5:A358&lt;&gt;"－"),A$5:A358)+1,A359+1)</f>
        <v>349</v>
      </c>
      <c r="B360" s="53" t="s">
        <v>212</v>
      </c>
      <c r="C360" s="53" t="s">
        <v>230</v>
      </c>
      <c r="D360" s="47" t="s">
        <v>1035</v>
      </c>
      <c r="E360" s="46" t="s">
        <v>828</v>
      </c>
      <c r="F360" s="13"/>
      <c r="G360" s="191"/>
      <c r="H360" s="226"/>
      <c r="I360" s="226"/>
    </row>
    <row r="361" spans="1:9" s="10" customFormat="1" ht="48" x14ac:dyDescent="0.4">
      <c r="A361" s="6" cm="1">
        <f t="array" ref="A361">IF(OR(A360="－",A360=""),LOOKUP(2,1/(A$5:A359&lt;&gt;"－"),A$5:A359)+1,A360+1)</f>
        <v>350</v>
      </c>
      <c r="B361" s="53" t="s">
        <v>212</v>
      </c>
      <c r="C361" s="53" t="s">
        <v>230</v>
      </c>
      <c r="D361" s="47" t="s">
        <v>232</v>
      </c>
      <c r="E361" s="46" t="s">
        <v>5</v>
      </c>
      <c r="F361" s="6"/>
      <c r="G361" s="195"/>
      <c r="H361" s="230"/>
      <c r="I361" s="230"/>
    </row>
    <row r="362" spans="1:9" s="10" customFormat="1" ht="36" x14ac:dyDescent="0.4">
      <c r="A362" s="6" cm="1">
        <f t="array" ref="A362">IF(OR(A361="－",A361=""),LOOKUP(2,1/(A$5:A360&lt;&gt;"－"),A$5:A360)+1,A361+1)</f>
        <v>351</v>
      </c>
      <c r="B362" s="53" t="s">
        <v>212</v>
      </c>
      <c r="C362" s="54" t="s">
        <v>230</v>
      </c>
      <c r="D362" s="127" t="s">
        <v>233</v>
      </c>
      <c r="E362" s="128" t="s">
        <v>5</v>
      </c>
      <c r="F362" s="6"/>
      <c r="G362" s="195"/>
      <c r="H362" s="230"/>
      <c r="I362" s="230"/>
    </row>
    <row r="363" spans="1:9" s="10" customFormat="1" ht="36" x14ac:dyDescent="0.4">
      <c r="A363" s="6" cm="1">
        <f t="array" ref="A363">IF(OR(A362="－",A362=""),LOOKUP(2,1/(A$5:A361&lt;&gt;"－"),A$5:A361)+1,A362+1)</f>
        <v>352</v>
      </c>
      <c r="B363" s="53" t="s">
        <v>212</v>
      </c>
      <c r="C363" s="39" t="s">
        <v>234</v>
      </c>
      <c r="D363" s="60" t="s">
        <v>235</v>
      </c>
      <c r="E363" s="131" t="s">
        <v>828</v>
      </c>
      <c r="F363" s="39"/>
      <c r="G363" s="203"/>
      <c r="H363" s="238"/>
      <c r="I363" s="238"/>
    </row>
    <row r="364" spans="1:9" s="10" customFormat="1" ht="36" x14ac:dyDescent="0.4">
      <c r="A364" s="6" cm="1">
        <f t="array" ref="A364">IF(OR(A363="－",A363=""),LOOKUP(2,1/(A$5:A362&lt;&gt;"－"),A$5:A362)+1,A363+1)</f>
        <v>353</v>
      </c>
      <c r="B364" s="53" t="s">
        <v>212</v>
      </c>
      <c r="C364" s="41" t="s">
        <v>236</v>
      </c>
      <c r="D364" s="58" t="s">
        <v>1036</v>
      </c>
      <c r="E364" s="121" t="s">
        <v>5</v>
      </c>
      <c r="F364" s="41"/>
      <c r="G364" s="213"/>
      <c r="H364" s="248"/>
      <c r="I364" s="248"/>
    </row>
    <row r="365" spans="1:9" s="10" customFormat="1" ht="36" x14ac:dyDescent="0.4">
      <c r="A365" s="6" cm="1">
        <f t="array" ref="A365">IF(OR(A364="－",A364=""),LOOKUP(2,1/(A$5:A363&lt;&gt;"－"),A$5:A363)+1,A364+1)</f>
        <v>354</v>
      </c>
      <c r="B365" s="53" t="s">
        <v>212</v>
      </c>
      <c r="C365" s="54" t="s">
        <v>236</v>
      </c>
      <c r="D365" s="125" t="s">
        <v>876</v>
      </c>
      <c r="E365" s="126" t="s">
        <v>5</v>
      </c>
      <c r="F365" s="18"/>
      <c r="G365" s="200"/>
      <c r="H365" s="235"/>
      <c r="I365" s="235"/>
    </row>
    <row r="366" spans="1:9" s="10" customFormat="1" ht="24" x14ac:dyDescent="0.4">
      <c r="A366" s="6" cm="1">
        <f t="array" ref="A366">IF(OR(A365="－",A365=""),LOOKUP(2,1/(A$5:A364&lt;&gt;"－"),A$5:A364)+1,A365+1)</f>
        <v>355</v>
      </c>
      <c r="B366" s="53" t="s">
        <v>212</v>
      </c>
      <c r="C366" s="38" t="s">
        <v>237</v>
      </c>
      <c r="D366" s="58" t="s">
        <v>238</v>
      </c>
      <c r="E366" s="121" t="s">
        <v>828</v>
      </c>
      <c r="F366" s="41"/>
      <c r="G366" s="213"/>
      <c r="H366" s="248"/>
      <c r="I366" s="248"/>
    </row>
    <row r="367" spans="1:9" s="10" customFormat="1" ht="36" x14ac:dyDescent="0.4">
      <c r="A367" s="6" cm="1">
        <f t="array" ref="A367">IF(OR(A366="－",A366=""),LOOKUP(2,1/(A$5:A365&lt;&gt;"－"),A$5:A365)+1,A366+1)</f>
        <v>356</v>
      </c>
      <c r="B367" s="53" t="s">
        <v>212</v>
      </c>
      <c r="C367" s="53" t="s">
        <v>237</v>
      </c>
      <c r="D367" s="47" t="s">
        <v>1243</v>
      </c>
      <c r="E367" s="46" t="s">
        <v>828</v>
      </c>
      <c r="F367" s="6"/>
      <c r="G367" s="195"/>
      <c r="H367" s="230"/>
      <c r="I367" s="230"/>
    </row>
    <row r="368" spans="1:9" s="10" customFormat="1" ht="36" x14ac:dyDescent="0.4">
      <c r="A368" s="6" cm="1">
        <f t="array" ref="A368">IF(OR(A367="－",A367=""),LOOKUP(2,1/(A$5:A366&lt;&gt;"－"),A$5:A366)+1,A367+1)</f>
        <v>357</v>
      </c>
      <c r="B368" s="53" t="s">
        <v>212</v>
      </c>
      <c r="C368" s="54" t="s">
        <v>237</v>
      </c>
      <c r="D368" s="92" t="s">
        <v>239</v>
      </c>
      <c r="E368" s="120" t="s">
        <v>828</v>
      </c>
      <c r="F368" s="43"/>
      <c r="G368" s="214"/>
      <c r="H368" s="249"/>
      <c r="I368" s="249"/>
    </row>
    <row r="369" spans="1:9" s="10" customFormat="1" ht="36" x14ac:dyDescent="0.4">
      <c r="A369" s="6" cm="1">
        <f t="array" ref="A369">IF(OR(A368="－",A368=""),LOOKUP(2,1/(A$5:A367&lt;&gt;"－"),A$5:A367)+1,A368+1)</f>
        <v>358</v>
      </c>
      <c r="B369" s="53" t="s">
        <v>212</v>
      </c>
      <c r="C369" s="41" t="s">
        <v>240</v>
      </c>
      <c r="D369" s="132" t="s">
        <v>241</v>
      </c>
      <c r="E369" s="130" t="s">
        <v>5</v>
      </c>
      <c r="F369" s="41"/>
      <c r="G369" s="213"/>
      <c r="H369" s="248"/>
      <c r="I369" s="248"/>
    </row>
    <row r="370" spans="1:9" s="10" customFormat="1" ht="36" x14ac:dyDescent="0.4">
      <c r="A370" s="18" cm="1">
        <f t="array" ref="A370">IF(OR(A369="－",A369=""),LOOKUP(2,1/(A$5:A368&lt;&gt;"－"),A$5:A368)+1,A369+1)</f>
        <v>359</v>
      </c>
      <c r="B370" s="54" t="s">
        <v>212</v>
      </c>
      <c r="C370" s="54" t="s">
        <v>240</v>
      </c>
      <c r="D370" s="117" t="s">
        <v>1244</v>
      </c>
      <c r="E370" s="137" t="s">
        <v>5</v>
      </c>
      <c r="F370" s="18"/>
      <c r="G370" s="200"/>
      <c r="H370" s="235"/>
      <c r="I370" s="235"/>
    </row>
    <row r="371" spans="1:9" s="10" customFormat="1" ht="24" customHeight="1" x14ac:dyDescent="0.4">
      <c r="A371" s="260"/>
      <c r="B371" s="70" t="s">
        <v>242</v>
      </c>
      <c r="C371" s="273"/>
      <c r="D371" s="133"/>
      <c r="E371" s="72"/>
      <c r="F371" s="21"/>
      <c r="G371" s="204"/>
      <c r="H371" s="239"/>
      <c r="I371" s="239"/>
    </row>
    <row r="372" spans="1:9" s="10" customFormat="1" ht="24" x14ac:dyDescent="0.4">
      <c r="A372" s="7" cm="1">
        <f t="array" ref="A372">IF(OR(A371="－",A371=""),LOOKUP(2,1/(A$5:A370&lt;&gt;"－"),A$5:A370)+1,A371+1)</f>
        <v>360</v>
      </c>
      <c r="B372" s="53" t="s">
        <v>242</v>
      </c>
      <c r="C372" s="41" t="s">
        <v>243</v>
      </c>
      <c r="D372" s="132" t="s">
        <v>244</v>
      </c>
      <c r="E372" s="130" t="s">
        <v>5</v>
      </c>
      <c r="F372" s="17"/>
      <c r="G372" s="193"/>
      <c r="H372" s="228"/>
      <c r="I372" s="228"/>
    </row>
    <row r="373" spans="1:9" s="10" customFormat="1" ht="36" x14ac:dyDescent="0.4">
      <c r="A373" s="6" cm="1">
        <f t="array" ref="A373">IF(OR(A372="－",A372=""),LOOKUP(2,1/(A$5:A371&lt;&gt;"－"),A$5:A371)+1,A372+1)</f>
        <v>361</v>
      </c>
      <c r="B373" s="53" t="s">
        <v>242</v>
      </c>
      <c r="C373" s="53" t="s">
        <v>243</v>
      </c>
      <c r="D373" s="47" t="s">
        <v>245</v>
      </c>
      <c r="E373" s="46" t="s">
        <v>828</v>
      </c>
      <c r="F373" s="13"/>
      <c r="G373" s="191"/>
      <c r="H373" s="226"/>
      <c r="I373" s="226"/>
    </row>
    <row r="374" spans="1:9" s="10" customFormat="1" ht="24" x14ac:dyDescent="0.4">
      <c r="A374" s="6" cm="1">
        <f t="array" ref="A374">IF(OR(A373="－",A373=""),LOOKUP(2,1/(A$5:A372&lt;&gt;"－"),A$5:A372)+1,A373+1)</f>
        <v>362</v>
      </c>
      <c r="B374" s="53" t="s">
        <v>242</v>
      </c>
      <c r="C374" s="53" t="s">
        <v>243</v>
      </c>
      <c r="D374" s="116" t="s">
        <v>246</v>
      </c>
      <c r="E374" s="99" t="s">
        <v>5</v>
      </c>
      <c r="F374" s="13"/>
      <c r="G374" s="191"/>
      <c r="H374" s="226"/>
      <c r="I374" s="226"/>
    </row>
    <row r="375" spans="1:9" s="10" customFormat="1" ht="36" x14ac:dyDescent="0.4">
      <c r="A375" s="6" cm="1">
        <f t="array" ref="A375">IF(OR(A374="－",A374=""),LOOKUP(2,1/(A$5:A373&lt;&gt;"－"),A$5:A373)+1,A374+1)</f>
        <v>363</v>
      </c>
      <c r="B375" s="53" t="s">
        <v>242</v>
      </c>
      <c r="C375" s="53" t="s">
        <v>243</v>
      </c>
      <c r="D375" s="47" t="s">
        <v>1037</v>
      </c>
      <c r="E375" s="46" t="s">
        <v>5</v>
      </c>
      <c r="F375" s="13"/>
      <c r="G375" s="191"/>
      <c r="H375" s="226"/>
      <c r="I375" s="226"/>
    </row>
    <row r="376" spans="1:9" s="10" customFormat="1" ht="36" x14ac:dyDescent="0.4">
      <c r="A376" s="6" cm="1">
        <f t="array" ref="A376">IF(OR(A375="－",A375=""),LOOKUP(2,1/(A$5:A374&lt;&gt;"－"),A$5:A374)+1,A375+1)</f>
        <v>364</v>
      </c>
      <c r="B376" s="53" t="s">
        <v>242</v>
      </c>
      <c r="C376" s="53" t="s">
        <v>243</v>
      </c>
      <c r="D376" s="47" t="s">
        <v>247</v>
      </c>
      <c r="E376" s="46" t="s">
        <v>828</v>
      </c>
      <c r="F376" s="6"/>
      <c r="G376" s="195"/>
      <c r="H376" s="230"/>
      <c r="I376" s="230"/>
    </row>
    <row r="377" spans="1:9" s="10" customFormat="1" ht="36" x14ac:dyDescent="0.4">
      <c r="A377" s="6" cm="1">
        <f t="array" ref="A377">IF(OR(A376="－",A376=""),LOOKUP(2,1/(A$5:A375&lt;&gt;"－"),A$5:A375)+1,A376+1)</f>
        <v>365</v>
      </c>
      <c r="B377" s="53" t="s">
        <v>242</v>
      </c>
      <c r="C377" s="54" t="s">
        <v>243</v>
      </c>
      <c r="D377" s="92" t="s">
        <v>248</v>
      </c>
      <c r="E377" s="120" t="s">
        <v>828</v>
      </c>
      <c r="F377" s="43"/>
      <c r="G377" s="214"/>
      <c r="H377" s="249"/>
      <c r="I377" s="249"/>
    </row>
    <row r="378" spans="1:9" s="10" customFormat="1" ht="36" x14ac:dyDescent="0.4">
      <c r="A378" s="6" cm="1">
        <f t="array" ref="A378">IF(OR(A377="－",A377=""),LOOKUP(2,1/(A$5:A376&lt;&gt;"－"),A$5:A376)+1,A377+1)</f>
        <v>366</v>
      </c>
      <c r="B378" s="53" t="s">
        <v>242</v>
      </c>
      <c r="C378" s="73" t="s">
        <v>249</v>
      </c>
      <c r="D378" s="132" t="s">
        <v>877</v>
      </c>
      <c r="E378" s="130" t="s">
        <v>5</v>
      </c>
      <c r="F378" s="41"/>
      <c r="G378" s="213"/>
      <c r="H378" s="248"/>
      <c r="I378" s="248"/>
    </row>
    <row r="379" spans="1:9" s="10" customFormat="1" ht="84" x14ac:dyDescent="0.4">
      <c r="A379" s="6" cm="1">
        <f t="array" ref="A379">IF(OR(A378="－",A378=""),LOOKUP(2,1/(A$5:A377&lt;&gt;"－"),A$5:A377)+1,A378+1)</f>
        <v>367</v>
      </c>
      <c r="B379" s="53" t="s">
        <v>242</v>
      </c>
      <c r="C379" s="53" t="s">
        <v>249</v>
      </c>
      <c r="D379" s="116" t="s">
        <v>1143</v>
      </c>
      <c r="E379" s="99" t="s">
        <v>5</v>
      </c>
      <c r="F379" s="6"/>
      <c r="G379" s="195"/>
      <c r="H379" s="230"/>
      <c r="I379" s="230"/>
    </row>
    <row r="380" spans="1:9" s="10" customFormat="1" ht="36" x14ac:dyDescent="0.4">
      <c r="A380" s="6" cm="1">
        <f t="array" ref="A380">IF(OR(A379="－",A379=""),LOOKUP(2,1/(A$5:A378&lt;&gt;"－"),A$5:A378)+1,A379+1)</f>
        <v>368</v>
      </c>
      <c r="B380" s="53" t="s">
        <v>242</v>
      </c>
      <c r="C380" s="57" t="s">
        <v>249</v>
      </c>
      <c r="D380" s="116" t="s">
        <v>250</v>
      </c>
      <c r="E380" s="99" t="s">
        <v>5</v>
      </c>
      <c r="F380" s="6"/>
      <c r="G380" s="195"/>
      <c r="H380" s="230"/>
      <c r="I380" s="230"/>
    </row>
    <row r="381" spans="1:9" s="10" customFormat="1" ht="57" customHeight="1" x14ac:dyDescent="0.4">
      <c r="A381" s="6" cm="1">
        <f t="array" ref="A381">IF(OR(A380="－",A380=""),LOOKUP(2,1/(A$5:A379&lt;&gt;"－"),A$5:A379)+1,A380+1)</f>
        <v>369</v>
      </c>
      <c r="B381" s="53" t="s">
        <v>242</v>
      </c>
      <c r="C381" s="57" t="s">
        <v>249</v>
      </c>
      <c r="D381" s="116" t="s">
        <v>251</v>
      </c>
      <c r="E381" s="99" t="s">
        <v>5</v>
      </c>
      <c r="F381" s="6"/>
      <c r="G381" s="195"/>
      <c r="H381" s="230"/>
      <c r="I381" s="230"/>
    </row>
    <row r="382" spans="1:9" s="10" customFormat="1" ht="36" x14ac:dyDescent="0.4">
      <c r="A382" s="6" cm="1">
        <f t="array" ref="A382">IF(OR(A381="－",A381=""),LOOKUP(2,1/(A$5:A380&lt;&gt;"－"),A$5:A380)+1,A381+1)</f>
        <v>370</v>
      </c>
      <c r="B382" s="53" t="s">
        <v>242</v>
      </c>
      <c r="C382" s="57" t="s">
        <v>249</v>
      </c>
      <c r="D382" s="47" t="s">
        <v>1142</v>
      </c>
      <c r="E382" s="46" t="s">
        <v>5</v>
      </c>
      <c r="F382" s="6"/>
      <c r="G382" s="195"/>
      <c r="H382" s="230"/>
      <c r="I382" s="230"/>
    </row>
    <row r="383" spans="1:9" s="10" customFormat="1" ht="48" x14ac:dyDescent="0.4">
      <c r="A383" s="6" cm="1">
        <f t="array" ref="A383">IF(OR(A382="－",A382=""),LOOKUP(2,1/(A$5:A381&lt;&gt;"－"),A$5:A381)+1,A382+1)</f>
        <v>371</v>
      </c>
      <c r="B383" s="53" t="s">
        <v>242</v>
      </c>
      <c r="C383" s="57" t="s">
        <v>249</v>
      </c>
      <c r="D383" s="116" t="s">
        <v>252</v>
      </c>
      <c r="E383" s="99" t="s">
        <v>5</v>
      </c>
      <c r="F383" s="6"/>
      <c r="G383" s="195"/>
      <c r="H383" s="230"/>
      <c r="I383" s="230"/>
    </row>
    <row r="384" spans="1:9" s="10" customFormat="1" ht="60" x14ac:dyDescent="0.4">
      <c r="A384" s="6" cm="1">
        <f t="array" ref="A384">IF(OR(A383="－",A383=""),LOOKUP(2,1/(A$5:A382&lt;&gt;"－"),A$5:A382)+1,A383+1)</f>
        <v>372</v>
      </c>
      <c r="B384" s="53" t="s">
        <v>242</v>
      </c>
      <c r="C384" s="57" t="s">
        <v>249</v>
      </c>
      <c r="D384" s="116" t="s">
        <v>878</v>
      </c>
      <c r="E384" s="99" t="s">
        <v>5</v>
      </c>
      <c r="F384" s="6"/>
      <c r="G384" s="195"/>
      <c r="H384" s="230"/>
      <c r="I384" s="230"/>
    </row>
    <row r="385" spans="1:9" s="10" customFormat="1" ht="24" x14ac:dyDescent="0.4">
      <c r="A385" s="6" cm="1">
        <f t="array" ref="A385">IF(OR(A384="－",A384=""),LOOKUP(2,1/(A$5:A383&lt;&gt;"－"),A$5:A383)+1,A384+1)</f>
        <v>373</v>
      </c>
      <c r="B385" s="53" t="s">
        <v>242</v>
      </c>
      <c r="C385" s="57" t="s">
        <v>249</v>
      </c>
      <c r="D385" s="116" t="s">
        <v>253</v>
      </c>
      <c r="E385" s="99" t="s">
        <v>5</v>
      </c>
      <c r="F385" s="6"/>
      <c r="G385" s="195"/>
      <c r="H385" s="230"/>
      <c r="I385" s="230"/>
    </row>
    <row r="386" spans="1:9" s="10" customFormat="1" ht="36" x14ac:dyDescent="0.4">
      <c r="A386" s="6" cm="1">
        <f t="array" ref="A386">IF(OR(A385="－",A385=""),LOOKUP(2,1/(A$5:A384&lt;&gt;"－"),A$5:A384)+1,A385+1)</f>
        <v>374</v>
      </c>
      <c r="B386" s="53" t="s">
        <v>242</v>
      </c>
      <c r="C386" s="57" t="s">
        <v>249</v>
      </c>
      <c r="D386" s="116" t="s">
        <v>798</v>
      </c>
      <c r="E386" s="99" t="s">
        <v>5</v>
      </c>
      <c r="F386" s="6"/>
      <c r="G386" s="195"/>
      <c r="H386" s="230"/>
      <c r="I386" s="230"/>
    </row>
    <row r="387" spans="1:9" s="10" customFormat="1" ht="36" x14ac:dyDescent="0.4">
      <c r="A387" s="6" cm="1">
        <f t="array" ref="A387">IF(OR(A386="－",A386=""),LOOKUP(2,1/(A$5:A385&lt;&gt;"－"),A$5:A385)+1,A386+1)</f>
        <v>375</v>
      </c>
      <c r="B387" s="53" t="s">
        <v>242</v>
      </c>
      <c r="C387" s="57" t="s">
        <v>249</v>
      </c>
      <c r="D387" s="116" t="s">
        <v>254</v>
      </c>
      <c r="E387" s="99" t="s">
        <v>5</v>
      </c>
      <c r="F387" s="6"/>
      <c r="G387" s="195"/>
      <c r="H387" s="230"/>
      <c r="I387" s="230"/>
    </row>
    <row r="388" spans="1:9" s="10" customFormat="1" ht="36" x14ac:dyDescent="0.4">
      <c r="A388" s="6" cm="1">
        <f t="array" ref="A388">IF(OR(A387="－",A387=""),LOOKUP(2,1/(A$5:A386&lt;&gt;"－"),A$5:A386)+1,A387+1)</f>
        <v>376</v>
      </c>
      <c r="B388" s="53" t="s">
        <v>242</v>
      </c>
      <c r="C388" s="57" t="s">
        <v>249</v>
      </c>
      <c r="D388" s="116" t="s">
        <v>255</v>
      </c>
      <c r="E388" s="99" t="s">
        <v>5</v>
      </c>
      <c r="F388" s="6"/>
      <c r="G388" s="195"/>
      <c r="H388" s="230"/>
      <c r="I388" s="230"/>
    </row>
    <row r="389" spans="1:9" s="10" customFormat="1" ht="48" x14ac:dyDescent="0.4">
      <c r="A389" s="6" cm="1">
        <f t="array" ref="A389">IF(OR(A388="－",A388=""),LOOKUP(2,1/(A$5:A387&lt;&gt;"－"),A$5:A387)+1,A388+1)</f>
        <v>377</v>
      </c>
      <c r="B389" s="53" t="s">
        <v>242</v>
      </c>
      <c r="C389" s="54" t="s">
        <v>249</v>
      </c>
      <c r="D389" s="92" t="s">
        <v>256</v>
      </c>
      <c r="E389" s="120" t="s">
        <v>828</v>
      </c>
      <c r="F389" s="43"/>
      <c r="G389" s="214"/>
      <c r="H389" s="249"/>
      <c r="I389" s="249"/>
    </row>
    <row r="390" spans="1:9" s="10" customFormat="1" ht="72" x14ac:dyDescent="0.4">
      <c r="A390" s="6" cm="1">
        <f t="array" ref="A390">IF(OR(A389="－",A389=""),LOOKUP(2,1/(A$5:A388&lt;&gt;"－"),A$5:A388)+1,A389+1)</f>
        <v>378</v>
      </c>
      <c r="B390" s="53" t="s">
        <v>242</v>
      </c>
      <c r="C390" s="41" t="s">
        <v>257</v>
      </c>
      <c r="D390" s="84" t="s">
        <v>1194</v>
      </c>
      <c r="E390" s="136" t="s">
        <v>5</v>
      </c>
      <c r="F390" s="17"/>
      <c r="G390" s="193"/>
      <c r="H390" s="228"/>
      <c r="I390" s="228"/>
    </row>
    <row r="391" spans="1:9" s="10" customFormat="1" ht="48" x14ac:dyDescent="0.4">
      <c r="A391" s="6" cm="1">
        <f t="array" ref="A391">IF(OR(A390="－",A390=""),LOOKUP(2,1/(A$5:A389&lt;&gt;"－"),A$5:A389)+1,A390+1)</f>
        <v>379</v>
      </c>
      <c r="B391" s="53" t="s">
        <v>242</v>
      </c>
      <c r="C391" s="57" t="s">
        <v>257</v>
      </c>
      <c r="D391" s="83" t="s">
        <v>879</v>
      </c>
      <c r="E391" s="49" t="s">
        <v>828</v>
      </c>
      <c r="F391" s="13"/>
      <c r="G391" s="191"/>
      <c r="H391" s="226"/>
      <c r="I391" s="226"/>
    </row>
    <row r="392" spans="1:9" s="10" customFormat="1" ht="24" x14ac:dyDescent="0.4">
      <c r="A392" s="6" cm="1">
        <f t="array" ref="A392">IF(OR(A391="－",A391=""),LOOKUP(2,1/(A$5:A390&lt;&gt;"－"),A$5:A390)+1,A391+1)</f>
        <v>380</v>
      </c>
      <c r="B392" s="53" t="s">
        <v>242</v>
      </c>
      <c r="C392" s="57" t="s">
        <v>257</v>
      </c>
      <c r="D392" s="123" t="s">
        <v>258</v>
      </c>
      <c r="E392" s="124" t="s">
        <v>5</v>
      </c>
      <c r="F392" s="13"/>
      <c r="G392" s="191"/>
      <c r="H392" s="226"/>
      <c r="I392" s="226"/>
    </row>
    <row r="393" spans="1:9" s="10" customFormat="1" ht="36" x14ac:dyDescent="0.4">
      <c r="A393" s="6" cm="1">
        <f t="array" ref="A393">IF(OR(A392="－",A392=""),LOOKUP(2,1/(A$5:A391&lt;&gt;"－"),A$5:A391)+1,A392+1)</f>
        <v>381</v>
      </c>
      <c r="B393" s="53" t="s">
        <v>242</v>
      </c>
      <c r="C393" s="57" t="s">
        <v>257</v>
      </c>
      <c r="D393" s="83" t="s">
        <v>1068</v>
      </c>
      <c r="E393" s="49" t="s">
        <v>5</v>
      </c>
      <c r="F393" s="13"/>
      <c r="G393" s="191"/>
      <c r="H393" s="226"/>
      <c r="I393" s="226"/>
    </row>
    <row r="394" spans="1:9" s="10" customFormat="1" ht="36" x14ac:dyDescent="0.4">
      <c r="A394" s="6" cm="1">
        <f t="array" ref="A394">IF(OR(A393="－",A393=""),LOOKUP(2,1/(A$5:A392&lt;&gt;"－"),A$5:A392)+1,A393+1)</f>
        <v>382</v>
      </c>
      <c r="B394" s="53" t="s">
        <v>242</v>
      </c>
      <c r="C394" s="57" t="s">
        <v>257</v>
      </c>
      <c r="D394" s="123" t="s">
        <v>259</v>
      </c>
      <c r="E394" s="124" t="s">
        <v>5</v>
      </c>
      <c r="F394" s="13"/>
      <c r="G394" s="191"/>
      <c r="H394" s="226"/>
      <c r="I394" s="226"/>
    </row>
    <row r="395" spans="1:9" s="10" customFormat="1" ht="48" x14ac:dyDescent="0.4">
      <c r="A395" s="6" cm="1">
        <f t="array" ref="A395">IF(OR(A394="－",A394=""),LOOKUP(2,1/(A$5:A393&lt;&gt;"－"),A$5:A393)+1,A394+1)</f>
        <v>383</v>
      </c>
      <c r="B395" s="53" t="s">
        <v>242</v>
      </c>
      <c r="C395" s="57" t="s">
        <v>257</v>
      </c>
      <c r="D395" s="123" t="s">
        <v>260</v>
      </c>
      <c r="E395" s="124" t="s">
        <v>5</v>
      </c>
      <c r="F395" s="13"/>
      <c r="G395" s="191"/>
      <c r="H395" s="226"/>
      <c r="I395" s="226"/>
    </row>
    <row r="396" spans="1:9" s="10" customFormat="1" ht="36" x14ac:dyDescent="0.4">
      <c r="A396" s="6" cm="1">
        <f t="array" ref="A396">IF(OR(A395="－",A395=""),LOOKUP(2,1/(A$5:A394&lt;&gt;"－"),A$5:A394)+1,A395+1)</f>
        <v>384</v>
      </c>
      <c r="B396" s="53" t="s">
        <v>242</v>
      </c>
      <c r="C396" s="57" t="s">
        <v>257</v>
      </c>
      <c r="D396" s="123" t="s">
        <v>261</v>
      </c>
      <c r="E396" s="124" t="s">
        <v>5</v>
      </c>
      <c r="F396" s="13"/>
      <c r="G396" s="191"/>
      <c r="H396" s="226"/>
      <c r="I396" s="226"/>
    </row>
    <row r="397" spans="1:9" s="10" customFormat="1" ht="36" x14ac:dyDescent="0.4">
      <c r="A397" s="6" cm="1">
        <f t="array" ref="A397">IF(OR(A396="－",A396=""),LOOKUP(2,1/(A$5:A395&lt;&gt;"－"),A$5:A395)+1,A396+1)</f>
        <v>385</v>
      </c>
      <c r="B397" s="53" t="s">
        <v>242</v>
      </c>
      <c r="C397" s="57" t="s">
        <v>257</v>
      </c>
      <c r="D397" s="123" t="s">
        <v>262</v>
      </c>
      <c r="E397" s="124" t="s">
        <v>5</v>
      </c>
      <c r="F397" s="77"/>
      <c r="G397" s="211"/>
      <c r="H397" s="246"/>
      <c r="I397" s="246"/>
    </row>
    <row r="398" spans="1:9" s="10" customFormat="1" ht="48" x14ac:dyDescent="0.4">
      <c r="A398" s="6" cm="1">
        <f t="array" ref="A398">IF(OR(A397="－",A397=""),LOOKUP(2,1/(A$5:A396&lt;&gt;"－"),A$5:A396)+1,A397+1)</f>
        <v>386</v>
      </c>
      <c r="B398" s="53" t="s">
        <v>242</v>
      </c>
      <c r="C398" s="57" t="s">
        <v>257</v>
      </c>
      <c r="D398" s="83" t="s">
        <v>263</v>
      </c>
      <c r="E398" s="173" t="s">
        <v>5</v>
      </c>
      <c r="F398" s="13"/>
      <c r="G398" s="191"/>
      <c r="H398" s="226"/>
      <c r="I398" s="226"/>
    </row>
    <row r="399" spans="1:9" s="10" customFormat="1" ht="60" x14ac:dyDescent="0.4">
      <c r="A399" s="6" cm="1">
        <f t="array" ref="A399">IF(OR(A398="－",A398=""),LOOKUP(2,1/(A$5:A397&lt;&gt;"－"),A$5:A397)+1,A398+1)</f>
        <v>387</v>
      </c>
      <c r="B399" s="53" t="s">
        <v>242</v>
      </c>
      <c r="C399" s="53" t="s">
        <v>257</v>
      </c>
      <c r="D399" s="83" t="s">
        <v>1195</v>
      </c>
      <c r="E399" s="49" t="s">
        <v>5</v>
      </c>
      <c r="F399" s="37"/>
      <c r="G399" s="209"/>
      <c r="H399" s="244"/>
      <c r="I399" s="244"/>
    </row>
    <row r="400" spans="1:9" s="10" customFormat="1" ht="24" x14ac:dyDescent="0.4">
      <c r="A400" s="6" cm="1">
        <f t="array" ref="A400">IF(OR(A399="－",A399=""),LOOKUP(2,1/(A$5:A398&lt;&gt;"－"),A$5:A398)+1,A399+1)</f>
        <v>388</v>
      </c>
      <c r="B400" s="53" t="s">
        <v>242</v>
      </c>
      <c r="C400" s="69" t="s">
        <v>257</v>
      </c>
      <c r="D400" s="141" t="s">
        <v>264</v>
      </c>
      <c r="E400" s="142" t="s">
        <v>5</v>
      </c>
      <c r="F400" s="20"/>
      <c r="G400" s="208"/>
      <c r="H400" s="243"/>
      <c r="I400" s="243"/>
    </row>
    <row r="401" spans="1:9" s="10" customFormat="1" ht="48" x14ac:dyDescent="0.4">
      <c r="A401" s="6" cm="1">
        <f t="array" ref="A401">IF(OR(A400="－",A400=""),LOOKUP(2,1/(A$5:A399&lt;&gt;"－"),A$5:A399)+1,A400+1)</f>
        <v>389</v>
      </c>
      <c r="B401" s="53" t="s">
        <v>242</v>
      </c>
      <c r="C401" s="41" t="s">
        <v>265</v>
      </c>
      <c r="D401" s="58" t="s">
        <v>1069</v>
      </c>
      <c r="E401" s="121" t="s">
        <v>5</v>
      </c>
      <c r="F401" s="17"/>
      <c r="G401" s="193"/>
      <c r="H401" s="228"/>
      <c r="I401" s="228"/>
    </row>
    <row r="402" spans="1:9" s="10" customFormat="1" ht="24" x14ac:dyDescent="0.4">
      <c r="A402" s="6" cm="1">
        <f t="array" ref="A402">IF(OR(A401="－",A401=""),LOOKUP(2,1/(A$5:A400&lt;&gt;"－"),A$5:A400)+1,A401+1)</f>
        <v>390</v>
      </c>
      <c r="B402" s="53" t="s">
        <v>242</v>
      </c>
      <c r="C402" s="57" t="s">
        <v>265</v>
      </c>
      <c r="D402" s="116" t="s">
        <v>266</v>
      </c>
      <c r="E402" s="99" t="s">
        <v>5</v>
      </c>
      <c r="F402" s="13"/>
      <c r="G402" s="191"/>
      <c r="H402" s="226"/>
      <c r="I402" s="226"/>
    </row>
    <row r="403" spans="1:9" s="10" customFormat="1" ht="48" x14ac:dyDescent="0.4">
      <c r="A403" s="6" cm="1">
        <f t="array" ref="A403">IF(OR(A402="－",A402=""),LOOKUP(2,1/(A$5:A401&lt;&gt;"－"),A$5:A401)+1,A402+1)</f>
        <v>391</v>
      </c>
      <c r="B403" s="53" t="s">
        <v>242</v>
      </c>
      <c r="C403" s="57" t="s">
        <v>265</v>
      </c>
      <c r="D403" s="47" t="s">
        <v>880</v>
      </c>
      <c r="E403" s="46" t="s">
        <v>828</v>
      </c>
      <c r="F403" s="13"/>
      <c r="G403" s="191"/>
      <c r="H403" s="226"/>
      <c r="I403" s="226"/>
    </row>
    <row r="404" spans="1:9" s="10" customFormat="1" ht="84" x14ac:dyDescent="0.4">
      <c r="A404" s="6" cm="1">
        <f t="array" ref="A404">IF(OR(A403="－",A403=""),LOOKUP(2,1/(A$5:A402&lt;&gt;"－"),A$5:A402)+1,A403+1)</f>
        <v>392</v>
      </c>
      <c r="B404" s="53" t="s">
        <v>242</v>
      </c>
      <c r="C404" s="57" t="s">
        <v>265</v>
      </c>
      <c r="D404" s="47" t="s">
        <v>1245</v>
      </c>
      <c r="E404" s="46" t="s">
        <v>5</v>
      </c>
      <c r="F404" s="13"/>
      <c r="G404" s="191"/>
      <c r="H404" s="226"/>
      <c r="I404" s="226"/>
    </row>
    <row r="405" spans="1:9" s="10" customFormat="1" ht="36" x14ac:dyDescent="0.4">
      <c r="A405" s="6" cm="1">
        <f t="array" ref="A405">IF(OR(A404="－",A404=""),LOOKUP(2,1/(A$5:A403&lt;&gt;"－"),A$5:A403)+1,A404+1)</f>
        <v>393</v>
      </c>
      <c r="B405" s="53" t="s">
        <v>242</v>
      </c>
      <c r="C405" s="57" t="s">
        <v>265</v>
      </c>
      <c r="D405" s="47" t="s">
        <v>267</v>
      </c>
      <c r="E405" s="46" t="s">
        <v>828</v>
      </c>
      <c r="F405" s="13"/>
      <c r="G405" s="191"/>
      <c r="H405" s="226"/>
      <c r="I405" s="226"/>
    </row>
    <row r="406" spans="1:9" s="10" customFormat="1" ht="36" x14ac:dyDescent="0.4">
      <c r="A406" s="6" cm="1">
        <f t="array" ref="A406">IF(OR(A405="－",A405=""),LOOKUP(2,1/(A$5:A404&lt;&gt;"－"),A$5:A404)+1,A405+1)</f>
        <v>394</v>
      </c>
      <c r="B406" s="53" t="s">
        <v>242</v>
      </c>
      <c r="C406" s="57" t="s">
        <v>265</v>
      </c>
      <c r="D406" s="47" t="s">
        <v>268</v>
      </c>
      <c r="E406" s="46" t="s">
        <v>828</v>
      </c>
      <c r="F406" s="6"/>
      <c r="G406" s="195"/>
      <c r="H406" s="230"/>
      <c r="I406" s="230"/>
    </row>
    <row r="407" spans="1:9" s="10" customFormat="1" ht="36" x14ac:dyDescent="0.4">
      <c r="A407" s="6" cm="1">
        <f t="array" ref="A407">IF(OR(A406="－",A406=""),LOOKUP(2,1/(A$5:A405&lt;&gt;"－"),A$5:A405)+1,A406+1)</f>
        <v>395</v>
      </c>
      <c r="B407" s="53" t="s">
        <v>242</v>
      </c>
      <c r="C407" s="57" t="s">
        <v>265</v>
      </c>
      <c r="D407" s="47" t="s">
        <v>247</v>
      </c>
      <c r="E407" s="99" t="s">
        <v>828</v>
      </c>
      <c r="F407" s="6"/>
      <c r="G407" s="195"/>
      <c r="H407" s="230"/>
      <c r="I407" s="230"/>
    </row>
    <row r="408" spans="1:9" s="10" customFormat="1" ht="36" x14ac:dyDescent="0.4">
      <c r="A408" s="6" cm="1">
        <f t="array" ref="A408">IF(OR(A407="－",A407=""),LOOKUP(2,1/(A$5:A406&lt;&gt;"－"),A$5:A406)+1,A407+1)</f>
        <v>396</v>
      </c>
      <c r="B408" s="53" t="s">
        <v>242</v>
      </c>
      <c r="C408" s="57" t="s">
        <v>265</v>
      </c>
      <c r="D408" s="116" t="s">
        <v>269</v>
      </c>
      <c r="E408" s="99" t="s">
        <v>5</v>
      </c>
      <c r="F408" s="6"/>
      <c r="G408" s="195"/>
      <c r="H408" s="230"/>
      <c r="I408" s="230"/>
    </row>
    <row r="409" spans="1:9" s="10" customFormat="1" ht="48" x14ac:dyDescent="0.4">
      <c r="A409" s="6" cm="1">
        <f t="array" ref="A409">IF(OR(A408="－",A408=""),LOOKUP(2,1/(A$5:A407&lt;&gt;"－"),A$5:A407)+1,A408+1)</f>
        <v>397</v>
      </c>
      <c r="B409" s="53" t="s">
        <v>242</v>
      </c>
      <c r="C409" s="69" t="s">
        <v>265</v>
      </c>
      <c r="D409" s="141" t="s">
        <v>270</v>
      </c>
      <c r="E409" s="142" t="s">
        <v>5</v>
      </c>
      <c r="F409" s="43"/>
      <c r="G409" s="214"/>
      <c r="H409" s="249"/>
      <c r="I409" s="249"/>
    </row>
    <row r="410" spans="1:9" s="10" customFormat="1" ht="24" x14ac:dyDescent="0.4">
      <c r="A410" s="6" cm="1">
        <f t="array" ref="A410">IF(OR(A409="－",A409=""),LOOKUP(2,1/(A$5:A408&lt;&gt;"－"),A$5:A408)+1,A409+1)</f>
        <v>398</v>
      </c>
      <c r="B410" s="53" t="s">
        <v>242</v>
      </c>
      <c r="C410" s="73" t="s">
        <v>271</v>
      </c>
      <c r="D410" s="132" t="s">
        <v>272</v>
      </c>
      <c r="E410" s="130" t="s">
        <v>5</v>
      </c>
      <c r="F410" s="41"/>
      <c r="G410" s="213"/>
      <c r="H410" s="248"/>
      <c r="I410" s="248"/>
    </row>
    <row r="411" spans="1:9" s="10" customFormat="1" ht="36" x14ac:dyDescent="0.4">
      <c r="A411" s="6" cm="1">
        <f t="array" ref="A411">IF(OR(A410="－",A410=""),LOOKUP(2,1/(A$5:A409&lt;&gt;"－"),A$5:A409)+1,A410+1)</f>
        <v>399</v>
      </c>
      <c r="B411" s="53" t="s">
        <v>242</v>
      </c>
      <c r="C411" s="57" t="s">
        <v>271</v>
      </c>
      <c r="D411" s="47" t="s">
        <v>247</v>
      </c>
      <c r="E411" s="46" t="s">
        <v>828</v>
      </c>
      <c r="F411" s="6"/>
      <c r="G411" s="195"/>
      <c r="H411" s="230"/>
      <c r="I411" s="230"/>
    </row>
    <row r="412" spans="1:9" s="10" customFormat="1" ht="36" x14ac:dyDescent="0.4">
      <c r="A412" s="6" cm="1">
        <f t="array" ref="A412">IF(OR(A411="－",A411=""),LOOKUP(2,1/(A$5:A410&lt;&gt;"－"),A$5:A410)+1,A411+1)</f>
        <v>400</v>
      </c>
      <c r="B412" s="53" t="s">
        <v>242</v>
      </c>
      <c r="C412" s="69" t="s">
        <v>271</v>
      </c>
      <c r="D412" s="141" t="s">
        <v>273</v>
      </c>
      <c r="E412" s="142" t="s">
        <v>5</v>
      </c>
      <c r="F412" s="43"/>
      <c r="G412" s="214"/>
      <c r="H412" s="249"/>
      <c r="I412" s="249"/>
    </row>
    <row r="413" spans="1:9" s="10" customFormat="1" ht="48" x14ac:dyDescent="0.4">
      <c r="A413" s="6" cm="1">
        <f t="array" ref="A413">IF(OR(A412="－",A412=""),LOOKUP(2,1/(A$5:A411&lt;&gt;"－"),A$5:A411)+1,A412+1)</f>
        <v>401</v>
      </c>
      <c r="B413" s="53" t="s">
        <v>242</v>
      </c>
      <c r="C413" s="73" t="s">
        <v>274</v>
      </c>
      <c r="D413" s="84" t="s">
        <v>1070</v>
      </c>
      <c r="E413" s="122" t="s">
        <v>5</v>
      </c>
      <c r="F413" s="41"/>
      <c r="G413" s="213"/>
      <c r="H413" s="248"/>
      <c r="I413" s="248"/>
    </row>
    <row r="414" spans="1:9" s="10" customFormat="1" ht="36" x14ac:dyDescent="0.4">
      <c r="A414" s="6" cm="1">
        <f t="array" ref="A414">IF(OR(A413="－",A413=""),LOOKUP(2,1/(A$5:A412&lt;&gt;"－"),A$5:A412)+1,A413+1)</f>
        <v>402</v>
      </c>
      <c r="B414" s="53" t="s">
        <v>242</v>
      </c>
      <c r="C414" s="57" t="s">
        <v>274</v>
      </c>
      <c r="D414" s="83" t="s">
        <v>247</v>
      </c>
      <c r="E414" s="49" t="s">
        <v>828</v>
      </c>
      <c r="F414" s="6"/>
      <c r="G414" s="195"/>
      <c r="H414" s="230"/>
      <c r="I414" s="230"/>
    </row>
    <row r="415" spans="1:9" s="10" customFormat="1" ht="48" x14ac:dyDescent="0.4">
      <c r="A415" s="6" cm="1">
        <f t="array" ref="A415">IF(OR(A414="－",A414=""),LOOKUP(2,1/(A$5:A413&lt;&gt;"－"),A$5:A413)+1,A414+1)</f>
        <v>403</v>
      </c>
      <c r="B415" s="53" t="s">
        <v>242</v>
      </c>
      <c r="C415" s="57" t="s">
        <v>274</v>
      </c>
      <c r="D415" s="47" t="s">
        <v>1071</v>
      </c>
      <c r="E415" s="46" t="s">
        <v>5</v>
      </c>
      <c r="F415" s="6"/>
      <c r="G415" s="195"/>
      <c r="H415" s="230"/>
      <c r="I415" s="230"/>
    </row>
    <row r="416" spans="1:9" s="10" customFormat="1" ht="36" x14ac:dyDescent="0.4">
      <c r="A416" s="6" cm="1">
        <f t="array" ref="A416">IF(OR(A415="－",A415=""),LOOKUP(2,1/(A$5:A414&lt;&gt;"－"),A$5:A414)+1,A415+1)</f>
        <v>404</v>
      </c>
      <c r="B416" s="53" t="s">
        <v>242</v>
      </c>
      <c r="C416" s="57" t="s">
        <v>274</v>
      </c>
      <c r="D416" s="47" t="s">
        <v>1072</v>
      </c>
      <c r="E416" s="46" t="s">
        <v>5</v>
      </c>
      <c r="F416" s="6"/>
      <c r="G416" s="195"/>
      <c r="H416" s="230"/>
      <c r="I416" s="230"/>
    </row>
    <row r="417" spans="1:9" s="10" customFormat="1" ht="36" x14ac:dyDescent="0.4">
      <c r="A417" s="6" cm="1">
        <f t="array" ref="A417">IF(OR(A416="－",A416=""),LOOKUP(2,1/(A$5:A415&lt;&gt;"－"),A$5:A415)+1,A416+1)</f>
        <v>405</v>
      </c>
      <c r="B417" s="53" t="s">
        <v>242</v>
      </c>
      <c r="C417" s="69" t="s">
        <v>274</v>
      </c>
      <c r="D417" s="81" t="s">
        <v>1073</v>
      </c>
      <c r="E417" s="119" t="s">
        <v>5</v>
      </c>
      <c r="F417" s="18"/>
      <c r="G417" s="200"/>
      <c r="H417" s="235"/>
      <c r="I417" s="235"/>
    </row>
    <row r="418" spans="1:9" s="10" customFormat="1" ht="36" x14ac:dyDescent="0.4">
      <c r="A418" s="6" cm="1">
        <f t="array" ref="A418">IF(OR(A417="－",A417=""),LOOKUP(2,1/(A$5:A416&lt;&gt;"－"),A$5:A416)+1,A417+1)</f>
        <v>406</v>
      </c>
      <c r="B418" s="53" t="s">
        <v>242</v>
      </c>
      <c r="C418" s="80" t="s">
        <v>275</v>
      </c>
      <c r="D418" s="60" t="s">
        <v>276</v>
      </c>
      <c r="E418" s="131" t="s">
        <v>828</v>
      </c>
      <c r="F418" s="39"/>
      <c r="G418" s="203"/>
      <c r="H418" s="238"/>
      <c r="I418" s="238"/>
    </row>
    <row r="419" spans="1:9" s="10" customFormat="1" ht="60" x14ac:dyDescent="0.4">
      <c r="A419" s="6" cm="1">
        <f t="array" ref="A419">IF(OR(A418="－",A418=""),LOOKUP(2,1/(A$5:A417&lt;&gt;"－"),A$5:A417)+1,A418+1)</f>
        <v>407</v>
      </c>
      <c r="B419" s="53" t="s">
        <v>242</v>
      </c>
      <c r="C419" s="41" t="s">
        <v>277</v>
      </c>
      <c r="D419" s="132" t="s">
        <v>881</v>
      </c>
      <c r="E419" s="130" t="s">
        <v>5</v>
      </c>
      <c r="F419" s="41"/>
      <c r="G419" s="213"/>
      <c r="H419" s="248"/>
      <c r="I419" s="248"/>
    </row>
    <row r="420" spans="1:9" s="10" customFormat="1" ht="48" x14ac:dyDescent="0.4">
      <c r="A420" s="6" cm="1">
        <f t="array" ref="A420">IF(OR(A419="－",A419=""),LOOKUP(2,1/(A$5:A418&lt;&gt;"－"),A$5:A418)+1,A419+1)</f>
        <v>408</v>
      </c>
      <c r="B420" s="53" t="s">
        <v>242</v>
      </c>
      <c r="C420" s="53" t="s">
        <v>277</v>
      </c>
      <c r="D420" s="116" t="s">
        <v>278</v>
      </c>
      <c r="E420" s="99" t="s">
        <v>5</v>
      </c>
      <c r="F420" s="6"/>
      <c r="G420" s="195"/>
      <c r="H420" s="230"/>
      <c r="I420" s="230"/>
    </row>
    <row r="421" spans="1:9" s="10" customFormat="1" ht="36" x14ac:dyDescent="0.4">
      <c r="A421" s="6" cm="1">
        <f t="array" ref="A421">IF(OR(A420="－",A420=""),LOOKUP(2,1/(A$5:A419&lt;&gt;"－"),A$5:A419)+1,A420+1)</f>
        <v>409</v>
      </c>
      <c r="B421" s="57" t="s">
        <v>242</v>
      </c>
      <c r="C421" s="53" t="s">
        <v>277</v>
      </c>
      <c r="D421" s="116" t="s">
        <v>279</v>
      </c>
      <c r="E421" s="99" t="s">
        <v>5</v>
      </c>
      <c r="F421" s="6"/>
      <c r="G421" s="195"/>
      <c r="H421" s="230"/>
      <c r="I421" s="230"/>
    </row>
    <row r="422" spans="1:9" s="10" customFormat="1" ht="48" x14ac:dyDescent="0.4">
      <c r="A422" s="6" cm="1">
        <f t="array" ref="A422">IF(OR(A421="－",A421=""),LOOKUP(2,1/(A$5:A420&lt;&gt;"－"),A$5:A420)+1,A421+1)</f>
        <v>410</v>
      </c>
      <c r="B422" s="57" t="s">
        <v>242</v>
      </c>
      <c r="C422" s="53" t="s">
        <v>277</v>
      </c>
      <c r="D422" s="116" t="s">
        <v>280</v>
      </c>
      <c r="E422" s="99" t="s">
        <v>5</v>
      </c>
      <c r="F422" s="6"/>
      <c r="G422" s="195"/>
      <c r="H422" s="230"/>
      <c r="I422" s="230"/>
    </row>
    <row r="423" spans="1:9" s="10" customFormat="1" ht="48" x14ac:dyDescent="0.4">
      <c r="A423" s="6" cm="1">
        <f t="array" ref="A423">IF(OR(A422="－",A422=""),LOOKUP(2,1/(A$5:A421&lt;&gt;"－"),A$5:A421)+1,A422+1)</f>
        <v>411</v>
      </c>
      <c r="B423" s="57" t="s">
        <v>242</v>
      </c>
      <c r="C423" s="53" t="s">
        <v>277</v>
      </c>
      <c r="D423" s="116" t="s">
        <v>281</v>
      </c>
      <c r="E423" s="99" t="s">
        <v>5</v>
      </c>
      <c r="F423" s="6"/>
      <c r="G423" s="195"/>
      <c r="H423" s="230"/>
      <c r="I423" s="230"/>
    </row>
    <row r="424" spans="1:9" s="10" customFormat="1" ht="24" x14ac:dyDescent="0.4">
      <c r="A424" s="6" cm="1">
        <f t="array" ref="A424">IF(OR(A423="－",A423=""),LOOKUP(2,1/(A$5:A422&lt;&gt;"－"),A$5:A422)+1,A423+1)</f>
        <v>412</v>
      </c>
      <c r="B424" s="57" t="s">
        <v>242</v>
      </c>
      <c r="C424" s="53" t="s">
        <v>277</v>
      </c>
      <c r="D424" s="116" t="s">
        <v>282</v>
      </c>
      <c r="E424" s="99" t="s">
        <v>5</v>
      </c>
      <c r="F424" s="6"/>
      <c r="G424" s="195"/>
      <c r="H424" s="230"/>
      <c r="I424" s="230"/>
    </row>
    <row r="425" spans="1:9" s="10" customFormat="1" ht="24" x14ac:dyDescent="0.4">
      <c r="A425" s="6" cm="1">
        <f t="array" ref="A425">IF(OR(A424="－",A424=""),LOOKUP(2,1/(A$5:A423&lt;&gt;"－"),A$5:A423)+1,A424+1)</f>
        <v>413</v>
      </c>
      <c r="B425" s="57" t="s">
        <v>242</v>
      </c>
      <c r="C425" s="53" t="s">
        <v>277</v>
      </c>
      <c r="D425" s="116" t="s">
        <v>283</v>
      </c>
      <c r="E425" s="99" t="s">
        <v>5</v>
      </c>
      <c r="F425" s="6"/>
      <c r="G425" s="195"/>
      <c r="H425" s="230"/>
      <c r="I425" s="230"/>
    </row>
    <row r="426" spans="1:9" s="10" customFormat="1" ht="36" x14ac:dyDescent="0.4">
      <c r="A426" s="6" cm="1">
        <f t="array" ref="A426">IF(OR(A425="－",A425=""),LOOKUP(2,1/(A$5:A424&lt;&gt;"－"),A$5:A424)+1,A425+1)</f>
        <v>414</v>
      </c>
      <c r="B426" s="57" t="s">
        <v>242</v>
      </c>
      <c r="C426" s="53" t="s">
        <v>277</v>
      </c>
      <c r="D426" s="47" t="s">
        <v>1074</v>
      </c>
      <c r="E426" s="46" t="s">
        <v>5</v>
      </c>
      <c r="F426" s="6"/>
      <c r="G426" s="195"/>
      <c r="H426" s="230"/>
      <c r="I426" s="230"/>
    </row>
    <row r="427" spans="1:9" s="10" customFormat="1" ht="60" x14ac:dyDescent="0.4">
      <c r="A427" s="6" cm="1">
        <f t="array" ref="A427">IF(OR(A426="－",A426=""),LOOKUP(2,1/(A$5:A425&lt;&gt;"－"),A$5:A425)+1,A426+1)</f>
        <v>415</v>
      </c>
      <c r="B427" s="57" t="s">
        <v>242</v>
      </c>
      <c r="C427" s="53" t="s">
        <v>277</v>
      </c>
      <c r="D427" s="116" t="s">
        <v>882</v>
      </c>
      <c r="E427" s="99" t="s">
        <v>5</v>
      </c>
      <c r="F427" s="6"/>
      <c r="G427" s="195"/>
      <c r="H427" s="230"/>
      <c r="I427" s="230"/>
    </row>
    <row r="428" spans="1:9" s="10" customFormat="1" ht="60" x14ac:dyDescent="0.4">
      <c r="A428" s="6" cm="1">
        <f t="array" ref="A428">IF(OR(A427="－",A427=""),LOOKUP(2,1/(A$5:A426&lt;&gt;"－"),A$5:A426)+1,A427+1)</f>
        <v>416</v>
      </c>
      <c r="B428" s="57" t="s">
        <v>242</v>
      </c>
      <c r="C428" s="53" t="s">
        <v>277</v>
      </c>
      <c r="D428" s="116" t="s">
        <v>883</v>
      </c>
      <c r="E428" s="99" t="s">
        <v>5</v>
      </c>
      <c r="F428" s="6"/>
      <c r="G428" s="195"/>
      <c r="H428" s="230"/>
      <c r="I428" s="230"/>
    </row>
    <row r="429" spans="1:9" s="10" customFormat="1" ht="84" x14ac:dyDescent="0.4">
      <c r="A429" s="6" cm="1">
        <f t="array" ref="A429">IF(OR(A428="－",A428=""),LOOKUP(2,1/(A$5:A427&lt;&gt;"－"),A$5:A427)+1,A428+1)</f>
        <v>417</v>
      </c>
      <c r="B429" s="57" t="s">
        <v>242</v>
      </c>
      <c r="C429" s="53" t="s">
        <v>277</v>
      </c>
      <c r="D429" s="116" t="s">
        <v>884</v>
      </c>
      <c r="E429" s="99" t="s">
        <v>5</v>
      </c>
      <c r="F429" s="6"/>
      <c r="G429" s="195"/>
      <c r="H429" s="230"/>
      <c r="I429" s="230"/>
    </row>
    <row r="430" spans="1:9" s="10" customFormat="1" ht="48" x14ac:dyDescent="0.4">
      <c r="A430" s="6" cm="1">
        <f t="array" ref="A430">IF(OR(A429="－",A429=""),LOOKUP(2,1/(A$5:A428&lt;&gt;"－"),A$5:A428)+1,A429+1)</f>
        <v>418</v>
      </c>
      <c r="B430" s="57" t="s">
        <v>242</v>
      </c>
      <c r="C430" s="53" t="s">
        <v>277</v>
      </c>
      <c r="D430" s="116" t="s">
        <v>284</v>
      </c>
      <c r="E430" s="99" t="s">
        <v>5</v>
      </c>
      <c r="F430" s="6"/>
      <c r="G430" s="195"/>
      <c r="H430" s="230"/>
      <c r="I430" s="230"/>
    </row>
    <row r="431" spans="1:9" s="10" customFormat="1" ht="84" x14ac:dyDescent="0.4">
      <c r="A431" s="6" cm="1">
        <f t="array" ref="A431">IF(OR(A430="－",A430=""),LOOKUP(2,1/(A$5:A429&lt;&gt;"－"),A$5:A429)+1,A430+1)</f>
        <v>419</v>
      </c>
      <c r="B431" s="57" t="s">
        <v>242</v>
      </c>
      <c r="C431" s="53" t="s">
        <v>277</v>
      </c>
      <c r="D431" s="47" t="s">
        <v>1144</v>
      </c>
      <c r="E431" s="46" t="s">
        <v>5</v>
      </c>
      <c r="F431" s="6"/>
      <c r="G431" s="195"/>
      <c r="H431" s="230"/>
      <c r="I431" s="230"/>
    </row>
    <row r="432" spans="1:9" s="10" customFormat="1" ht="36" x14ac:dyDescent="0.4">
      <c r="A432" s="6" cm="1">
        <f t="array" ref="A432">IF(OR(A431="－",A431=""),LOOKUP(2,1/(A$5:A430&lt;&gt;"－"),A$5:A430)+1,A431+1)</f>
        <v>420</v>
      </c>
      <c r="B432" s="57" t="s">
        <v>242</v>
      </c>
      <c r="C432" s="53" t="s">
        <v>277</v>
      </c>
      <c r="D432" s="116" t="s">
        <v>285</v>
      </c>
      <c r="E432" s="99" t="s">
        <v>5</v>
      </c>
      <c r="F432" s="6"/>
      <c r="G432" s="195"/>
      <c r="H432" s="230"/>
      <c r="I432" s="230"/>
    </row>
    <row r="433" spans="1:9" s="10" customFormat="1" ht="60" x14ac:dyDescent="0.4">
      <c r="A433" s="6" cm="1">
        <f t="array" ref="A433">IF(OR(A432="－",A432=""),LOOKUP(2,1/(A$5:A431&lt;&gt;"－"),A$5:A431)+1,A432+1)</f>
        <v>421</v>
      </c>
      <c r="B433" s="57" t="s">
        <v>242</v>
      </c>
      <c r="C433" s="54" t="s">
        <v>277</v>
      </c>
      <c r="D433" s="141" t="s">
        <v>286</v>
      </c>
      <c r="E433" s="142" t="s">
        <v>5</v>
      </c>
      <c r="F433" s="43"/>
      <c r="G433" s="214"/>
      <c r="H433" s="249"/>
      <c r="I433" s="249"/>
    </row>
    <row r="434" spans="1:9" s="10" customFormat="1" ht="36" x14ac:dyDescent="0.4">
      <c r="A434" s="6" cm="1">
        <f t="array" ref="A434">IF(OR(A433="－",A433=""),LOOKUP(2,1/(A$5:A432&lt;&gt;"－"),A$5:A432)+1,A433+1)</f>
        <v>422</v>
      </c>
      <c r="B434" s="57" t="s">
        <v>242</v>
      </c>
      <c r="C434" s="41" t="s">
        <v>287</v>
      </c>
      <c r="D434" s="58" t="s">
        <v>1038</v>
      </c>
      <c r="E434" s="121" t="s">
        <v>5</v>
      </c>
      <c r="F434" s="41"/>
      <c r="G434" s="213"/>
      <c r="H434" s="248"/>
      <c r="I434" s="248"/>
    </row>
    <row r="435" spans="1:9" s="10" customFormat="1" ht="72" x14ac:dyDescent="0.4">
      <c r="A435" s="6" cm="1">
        <f t="array" ref="A435">IF(OR(A434="－",A434=""),LOOKUP(2,1/(A$5:A433&lt;&gt;"－"),A$5:A433)+1,A434+1)</f>
        <v>423</v>
      </c>
      <c r="B435" s="57" t="s">
        <v>242</v>
      </c>
      <c r="C435" s="53" t="s">
        <v>287</v>
      </c>
      <c r="D435" s="82" t="s">
        <v>1075</v>
      </c>
      <c r="E435" s="104" t="s">
        <v>5</v>
      </c>
      <c r="F435" s="18"/>
      <c r="G435" s="200"/>
      <c r="H435" s="235"/>
      <c r="I435" s="235"/>
    </row>
    <row r="436" spans="1:9" s="10" customFormat="1" ht="72" x14ac:dyDescent="0.4">
      <c r="A436" s="6" cm="1">
        <f t="array" ref="A436">IF(OR(A435="－",A435=""),LOOKUP(2,1/(A$5:A434&lt;&gt;"－"),A$5:A434)+1,A435+1)</f>
        <v>424</v>
      </c>
      <c r="B436" s="57" t="s">
        <v>242</v>
      </c>
      <c r="C436" s="41" t="s">
        <v>288</v>
      </c>
      <c r="D436" s="58" t="s">
        <v>885</v>
      </c>
      <c r="E436" s="121" t="s">
        <v>828</v>
      </c>
      <c r="F436" s="41"/>
      <c r="G436" s="213"/>
      <c r="H436" s="248"/>
      <c r="I436" s="248"/>
    </row>
    <row r="437" spans="1:9" s="10" customFormat="1" ht="36" x14ac:dyDescent="0.4">
      <c r="A437" s="6" cm="1">
        <f t="array" ref="A437">IF(OR(A436="－",A436=""),LOOKUP(2,1/(A$5:A435&lt;&gt;"－"),A$5:A435)+1,A436+1)</f>
        <v>425</v>
      </c>
      <c r="B437" s="53" t="s">
        <v>242</v>
      </c>
      <c r="C437" s="54" t="s">
        <v>288</v>
      </c>
      <c r="D437" s="81" t="s">
        <v>1163</v>
      </c>
      <c r="E437" s="119" t="s">
        <v>828</v>
      </c>
      <c r="F437" s="18"/>
      <c r="G437" s="200"/>
      <c r="H437" s="235"/>
      <c r="I437" s="235"/>
    </row>
    <row r="438" spans="1:9" s="10" customFormat="1" ht="48" x14ac:dyDescent="0.4">
      <c r="A438" s="6" cm="1">
        <f t="array" ref="A438">IF(OR(A437="－",A437=""),LOOKUP(2,1/(A$5:A436&lt;&gt;"－"),A$5:A436)+1,A437+1)</f>
        <v>426</v>
      </c>
      <c r="B438" s="53" t="s">
        <v>242</v>
      </c>
      <c r="C438" s="41" t="s">
        <v>1161</v>
      </c>
      <c r="D438" s="84" t="s">
        <v>1162</v>
      </c>
      <c r="E438" s="122" t="s">
        <v>5</v>
      </c>
      <c r="F438" s="7"/>
      <c r="G438" s="197"/>
      <c r="H438" s="232"/>
      <c r="I438" s="232"/>
    </row>
    <row r="439" spans="1:9" s="10" customFormat="1" ht="60" x14ac:dyDescent="0.4">
      <c r="A439" s="6" cm="1">
        <f t="array" ref="A439">IF(OR(A438="－",A438=""),LOOKUP(2,1/(A$5:A437&lt;&gt;"－"),A$5:A437)+1,A438+1)</f>
        <v>427</v>
      </c>
      <c r="B439" s="69" t="s">
        <v>242</v>
      </c>
      <c r="C439" s="54" t="s">
        <v>1161</v>
      </c>
      <c r="D439" s="92" t="s">
        <v>1164</v>
      </c>
      <c r="E439" s="120" t="s">
        <v>5</v>
      </c>
      <c r="F439" s="43"/>
      <c r="G439" s="214"/>
      <c r="H439" s="249"/>
      <c r="I439" s="249"/>
    </row>
    <row r="440" spans="1:9" s="10" customFormat="1" ht="156" x14ac:dyDescent="0.4">
      <c r="A440" s="18" cm="1">
        <f t="array" ref="A440">IF(OR(A439="－",A439=""),LOOKUP(2,1/(A$5:A438&lt;&gt;"－"),A$5:A438)+1,A439+1)</f>
        <v>428</v>
      </c>
      <c r="B440" s="274" t="s">
        <v>289</v>
      </c>
      <c r="C440" s="43" t="s">
        <v>290</v>
      </c>
      <c r="D440" s="60" t="s">
        <v>1276</v>
      </c>
      <c r="E440" s="139" t="s">
        <v>5</v>
      </c>
      <c r="F440" s="23"/>
      <c r="G440" s="212"/>
      <c r="H440" s="247"/>
      <c r="I440" s="247"/>
    </row>
    <row r="441" spans="1:9" s="10" customFormat="1" ht="24" customHeight="1" x14ac:dyDescent="0.4">
      <c r="A441" s="260"/>
      <c r="B441" s="70" t="s">
        <v>291</v>
      </c>
      <c r="C441" s="50"/>
      <c r="D441" s="143"/>
      <c r="E441" s="144"/>
      <c r="F441" s="21"/>
      <c r="G441" s="204"/>
      <c r="H441" s="239"/>
      <c r="I441" s="239"/>
    </row>
    <row r="442" spans="1:9" s="10" customFormat="1" ht="36" x14ac:dyDescent="0.4">
      <c r="A442" s="7" cm="1">
        <f t="array" ref="A442">IF(OR(A441="－",A441=""),LOOKUP(2,1/(A$5:A440&lt;&gt;"－"),A$5:A440)+1,A441+1)</f>
        <v>429</v>
      </c>
      <c r="B442" s="57" t="s">
        <v>291</v>
      </c>
      <c r="C442" s="41" t="s">
        <v>292</v>
      </c>
      <c r="D442" s="132" t="s">
        <v>269</v>
      </c>
      <c r="E442" s="130" t="s">
        <v>5</v>
      </c>
      <c r="F442" s="16"/>
      <c r="G442" s="193"/>
      <c r="H442" s="228"/>
      <c r="I442" s="228"/>
    </row>
    <row r="443" spans="1:9" s="10" customFormat="1" ht="108" x14ac:dyDescent="0.4">
      <c r="A443" s="6" cm="1">
        <f t="array" ref="A443">IF(OR(A442="－",A442=""),LOOKUP(2,1/(A$5:A441&lt;&gt;"－"),A$5:A441)+1,A442+1)</f>
        <v>430</v>
      </c>
      <c r="B443" s="57" t="s">
        <v>291</v>
      </c>
      <c r="C443" s="53" t="s">
        <v>292</v>
      </c>
      <c r="D443" s="116" t="s">
        <v>293</v>
      </c>
      <c r="E443" s="99" t="s">
        <v>5</v>
      </c>
      <c r="F443" s="12"/>
      <c r="G443" s="191"/>
      <c r="H443" s="226"/>
      <c r="I443" s="226"/>
    </row>
    <row r="444" spans="1:9" s="10" customFormat="1" ht="24" x14ac:dyDescent="0.4">
      <c r="A444" s="6" cm="1">
        <f t="array" ref="A444">IF(OR(A443="－",A443=""),LOOKUP(2,1/(A$5:A442&lt;&gt;"－"),A$5:A442)+1,A443+1)</f>
        <v>431</v>
      </c>
      <c r="B444" s="57" t="s">
        <v>291</v>
      </c>
      <c r="C444" s="53" t="s">
        <v>292</v>
      </c>
      <c r="D444" s="125" t="s">
        <v>294</v>
      </c>
      <c r="E444" s="126" t="s">
        <v>5</v>
      </c>
      <c r="F444" s="31"/>
      <c r="G444" s="211"/>
      <c r="H444" s="246"/>
      <c r="I444" s="246"/>
    </row>
    <row r="445" spans="1:9" s="10" customFormat="1" ht="72" x14ac:dyDescent="0.4">
      <c r="A445" s="6" cm="1">
        <f t="array" ref="A445">IF(OR(A444="－",A444=""),LOOKUP(2,1/(A$5:A443&lt;&gt;"－"),A$5:A443)+1,A444+1)</f>
        <v>432</v>
      </c>
      <c r="B445" s="57" t="s">
        <v>291</v>
      </c>
      <c r="C445" s="53" t="s">
        <v>292</v>
      </c>
      <c r="D445" s="82" t="s">
        <v>886</v>
      </c>
      <c r="E445" s="104" t="s">
        <v>5</v>
      </c>
      <c r="F445" s="31"/>
      <c r="G445" s="211"/>
      <c r="H445" s="246"/>
      <c r="I445" s="246"/>
    </row>
    <row r="446" spans="1:9" s="10" customFormat="1" ht="36" x14ac:dyDescent="0.4">
      <c r="A446" s="6" cm="1">
        <f t="array" ref="A446">IF(OR(A445="－",A445=""),LOOKUP(2,1/(A$5:A444&lt;&gt;"－"),A$5:A444)+1,A445+1)</f>
        <v>433</v>
      </c>
      <c r="B446" s="57" t="s">
        <v>291</v>
      </c>
      <c r="C446" s="41" t="s">
        <v>295</v>
      </c>
      <c r="D446" s="132" t="s">
        <v>887</v>
      </c>
      <c r="E446" s="130" t="s">
        <v>5</v>
      </c>
      <c r="F446" s="41"/>
      <c r="G446" s="213"/>
      <c r="H446" s="248"/>
      <c r="I446" s="248"/>
    </row>
    <row r="447" spans="1:9" s="10" customFormat="1" ht="36" x14ac:dyDescent="0.4">
      <c r="A447" s="6" cm="1">
        <f t="array" ref="A447">IF(OR(A446="－",A446=""),LOOKUP(2,1/(A$5:A445&lt;&gt;"－"),A$5:A445)+1,A446+1)</f>
        <v>434</v>
      </c>
      <c r="B447" s="57" t="s">
        <v>291</v>
      </c>
      <c r="C447" s="53" t="s">
        <v>295</v>
      </c>
      <c r="D447" s="116" t="s">
        <v>734</v>
      </c>
      <c r="E447" s="99" t="s">
        <v>5</v>
      </c>
      <c r="F447" s="6"/>
      <c r="G447" s="195"/>
      <c r="H447" s="230"/>
      <c r="I447" s="230"/>
    </row>
    <row r="448" spans="1:9" s="10" customFormat="1" ht="48" x14ac:dyDescent="0.4">
      <c r="A448" s="6" cm="1">
        <f t="array" ref="A448">IF(OR(A447="－",A447=""),LOOKUP(2,1/(A$5:A446&lt;&gt;"－"),A$5:A446)+1,A447+1)</f>
        <v>435</v>
      </c>
      <c r="B448" s="57" t="s">
        <v>291</v>
      </c>
      <c r="C448" s="53" t="s">
        <v>295</v>
      </c>
      <c r="D448" s="116" t="s">
        <v>296</v>
      </c>
      <c r="E448" s="99" t="s">
        <v>5</v>
      </c>
      <c r="F448" s="6"/>
      <c r="G448" s="195"/>
      <c r="H448" s="230"/>
      <c r="I448" s="230"/>
    </row>
    <row r="449" spans="1:9" s="10" customFormat="1" ht="48" x14ac:dyDescent="0.4">
      <c r="A449" s="6" cm="1">
        <f t="array" ref="A449">IF(OR(A448="－",A448=""),LOOKUP(2,1/(A$5:A447&lt;&gt;"－"),A$5:A447)+1,A448+1)</f>
        <v>436</v>
      </c>
      <c r="B449" s="57" t="s">
        <v>291</v>
      </c>
      <c r="C449" s="53" t="s">
        <v>295</v>
      </c>
      <c r="D449" s="116" t="s">
        <v>297</v>
      </c>
      <c r="E449" s="99" t="s">
        <v>5</v>
      </c>
      <c r="F449" s="6"/>
      <c r="G449" s="195"/>
      <c r="H449" s="230"/>
      <c r="I449" s="230"/>
    </row>
    <row r="450" spans="1:9" s="10" customFormat="1" ht="36" x14ac:dyDescent="0.4">
      <c r="A450" s="6" cm="1">
        <f t="array" ref="A450">IF(OR(A449="－",A449=""),LOOKUP(2,1/(A$5:A448&lt;&gt;"－"),A$5:A448)+1,A449+1)</f>
        <v>437</v>
      </c>
      <c r="B450" s="57" t="s">
        <v>291</v>
      </c>
      <c r="C450" s="53" t="s">
        <v>295</v>
      </c>
      <c r="D450" s="116" t="s">
        <v>1145</v>
      </c>
      <c r="E450" s="99" t="s">
        <v>5</v>
      </c>
      <c r="F450" s="6"/>
      <c r="G450" s="195"/>
      <c r="H450" s="230"/>
      <c r="I450" s="230"/>
    </row>
    <row r="451" spans="1:9" s="10" customFormat="1" ht="36" x14ac:dyDescent="0.4">
      <c r="A451" s="6" cm="1">
        <f t="array" ref="A451">IF(OR(A450="－",A450=""),LOOKUP(2,1/(A$5:A449&lt;&gt;"－"),A$5:A449)+1,A450+1)</f>
        <v>438</v>
      </c>
      <c r="B451" s="57" t="s">
        <v>291</v>
      </c>
      <c r="C451" s="53" t="s">
        <v>295</v>
      </c>
      <c r="D451" s="116" t="s">
        <v>298</v>
      </c>
      <c r="E451" s="99" t="s">
        <v>5</v>
      </c>
      <c r="F451" s="6"/>
      <c r="G451" s="195"/>
      <c r="H451" s="230"/>
      <c r="I451" s="230"/>
    </row>
    <row r="452" spans="1:9" s="10" customFormat="1" ht="48" x14ac:dyDescent="0.4">
      <c r="A452" s="6" cm="1">
        <f t="array" ref="A452">IF(OR(A451="－",A451=""),LOOKUP(2,1/(A$5:A450&lt;&gt;"－"),A$5:A450)+1,A451+1)</f>
        <v>439</v>
      </c>
      <c r="B452" s="57" t="s">
        <v>291</v>
      </c>
      <c r="C452" s="53" t="s">
        <v>295</v>
      </c>
      <c r="D452" s="47" t="s">
        <v>888</v>
      </c>
      <c r="E452" s="46" t="s">
        <v>828</v>
      </c>
      <c r="F452" s="6"/>
      <c r="G452" s="195"/>
      <c r="H452" s="230"/>
      <c r="I452" s="230"/>
    </row>
    <row r="453" spans="1:9" s="10" customFormat="1" ht="48" x14ac:dyDescent="0.4">
      <c r="A453" s="6" cm="1">
        <f t="array" ref="A453">IF(OR(A452="－",A452=""),LOOKUP(2,1/(A$5:A451&lt;&gt;"－"),A$5:A451)+1,A452+1)</f>
        <v>440</v>
      </c>
      <c r="B453" s="57" t="s">
        <v>291</v>
      </c>
      <c r="C453" s="41" t="s">
        <v>299</v>
      </c>
      <c r="D453" s="84" t="s">
        <v>889</v>
      </c>
      <c r="E453" s="122" t="s">
        <v>5</v>
      </c>
      <c r="F453" s="7"/>
      <c r="G453" s="197"/>
      <c r="H453" s="232"/>
      <c r="I453" s="232"/>
    </row>
    <row r="454" spans="1:9" s="10" customFormat="1" ht="36" x14ac:dyDescent="0.4">
      <c r="A454" s="6" cm="1">
        <f t="array" ref="A454">IF(OR(A453="－",A453=""),LOOKUP(2,1/(A$5:A452&lt;&gt;"－"),A$5:A452)+1,A453+1)</f>
        <v>441</v>
      </c>
      <c r="B454" s="57" t="s">
        <v>291</v>
      </c>
      <c r="C454" s="53" t="s">
        <v>299</v>
      </c>
      <c r="D454" s="52" t="s">
        <v>300</v>
      </c>
      <c r="E454" s="46" t="s">
        <v>5</v>
      </c>
      <c r="F454" s="6"/>
      <c r="G454" s="195"/>
      <c r="H454" s="230"/>
      <c r="I454" s="230"/>
    </row>
    <row r="455" spans="1:9" s="10" customFormat="1" ht="36" x14ac:dyDescent="0.4">
      <c r="A455" s="6" cm="1">
        <f t="array" ref="A455">IF(OR(A454="－",A454=""),LOOKUP(2,1/(A$5:A453&lt;&gt;"－"),A$5:A453)+1,A454+1)</f>
        <v>442</v>
      </c>
      <c r="B455" s="57" t="s">
        <v>291</v>
      </c>
      <c r="C455" s="53" t="s">
        <v>299</v>
      </c>
      <c r="D455" s="52" t="s">
        <v>301</v>
      </c>
      <c r="E455" s="86" t="s">
        <v>5</v>
      </c>
      <c r="F455" s="6"/>
      <c r="G455" s="195"/>
      <c r="H455" s="230"/>
      <c r="I455" s="230"/>
    </row>
    <row r="456" spans="1:9" s="10" customFormat="1" ht="48" x14ac:dyDescent="0.4">
      <c r="A456" s="6" cm="1">
        <f t="array" ref="A456">IF(OR(A455="－",A455=""),LOOKUP(2,1/(A$5:A454&lt;&gt;"－"),A$5:A454)+1,A455+1)</f>
        <v>443</v>
      </c>
      <c r="B456" s="57" t="s">
        <v>291</v>
      </c>
      <c r="C456" s="53" t="s">
        <v>299</v>
      </c>
      <c r="D456" s="52" t="s">
        <v>302</v>
      </c>
      <c r="E456" s="87" t="s">
        <v>5</v>
      </c>
      <c r="F456" s="6"/>
      <c r="G456" s="195"/>
      <c r="H456" s="230"/>
      <c r="I456" s="230"/>
    </row>
    <row r="457" spans="1:9" s="10" customFormat="1" ht="36" x14ac:dyDescent="0.4">
      <c r="A457" s="6" cm="1">
        <f t="array" ref="A457">IF(OR(A456="－",A456=""),LOOKUP(2,1/(A$5:A455&lt;&gt;"－"),A$5:A455)+1,A456+1)</f>
        <v>444</v>
      </c>
      <c r="B457" s="57" t="s">
        <v>291</v>
      </c>
      <c r="C457" s="54" t="s">
        <v>303</v>
      </c>
      <c r="D457" s="106" t="s">
        <v>304</v>
      </c>
      <c r="E457" s="135" t="s">
        <v>5</v>
      </c>
      <c r="F457" s="18"/>
      <c r="G457" s="200"/>
      <c r="H457" s="235"/>
      <c r="I457" s="235"/>
    </row>
    <row r="458" spans="1:9" s="10" customFormat="1" ht="24" x14ac:dyDescent="0.4">
      <c r="A458" s="6" cm="1">
        <f t="array" ref="A458">IF(OR(A457="－",A457=""),LOOKUP(2,1/(A$5:A456&lt;&gt;"－"),A$5:A456)+1,A457+1)</f>
        <v>445</v>
      </c>
      <c r="B458" s="57" t="s">
        <v>291</v>
      </c>
      <c r="C458" s="41" t="s">
        <v>305</v>
      </c>
      <c r="D458" s="132" t="s">
        <v>306</v>
      </c>
      <c r="E458" s="130" t="s">
        <v>5</v>
      </c>
      <c r="F458" s="16"/>
      <c r="G458" s="193"/>
      <c r="H458" s="228"/>
      <c r="I458" s="228"/>
    </row>
    <row r="459" spans="1:9" s="10" customFormat="1" ht="36" x14ac:dyDescent="0.4">
      <c r="A459" s="6" cm="1">
        <f t="array" ref="A459">IF(OR(A458="－",A458=""),LOOKUP(2,1/(A$5:A457&lt;&gt;"－"),A$5:A457)+1,A458+1)</f>
        <v>446</v>
      </c>
      <c r="B459" s="57" t="s">
        <v>291</v>
      </c>
      <c r="C459" s="53" t="s">
        <v>305</v>
      </c>
      <c r="D459" s="125" t="s">
        <v>735</v>
      </c>
      <c r="E459" s="126" t="s">
        <v>5</v>
      </c>
      <c r="F459" s="12"/>
      <c r="G459" s="191"/>
      <c r="H459" s="226"/>
      <c r="I459" s="226"/>
    </row>
    <row r="460" spans="1:9" s="10" customFormat="1" ht="36" x14ac:dyDescent="0.4">
      <c r="A460" s="6" cm="1">
        <f t="array" ref="A460">IF(OR(A459="－",A459=""),LOOKUP(2,1/(A$5:A458&lt;&gt;"－"),A$5:A458)+1,A459+1)</f>
        <v>447</v>
      </c>
      <c r="B460" s="57" t="s">
        <v>291</v>
      </c>
      <c r="C460" s="53" t="s">
        <v>305</v>
      </c>
      <c r="D460" s="47" t="s">
        <v>736</v>
      </c>
      <c r="E460" s="86" t="s">
        <v>5</v>
      </c>
      <c r="F460" s="12"/>
      <c r="G460" s="191"/>
      <c r="H460" s="226"/>
      <c r="I460" s="226"/>
    </row>
    <row r="461" spans="1:9" s="10" customFormat="1" ht="36" x14ac:dyDescent="0.4">
      <c r="A461" s="6" cm="1">
        <f t="array" ref="A461">IF(OR(A460="－",A460=""),LOOKUP(2,1/(A$5:A459&lt;&gt;"－"),A$5:A459)+1,A460+1)</f>
        <v>448</v>
      </c>
      <c r="B461" s="57" t="s">
        <v>291</v>
      </c>
      <c r="C461" s="53" t="s">
        <v>305</v>
      </c>
      <c r="D461" s="123" t="s">
        <v>1076</v>
      </c>
      <c r="E461" s="124" t="s">
        <v>5</v>
      </c>
      <c r="F461" s="12"/>
      <c r="G461" s="191"/>
      <c r="H461" s="226"/>
      <c r="I461" s="226"/>
    </row>
    <row r="462" spans="1:9" s="10" customFormat="1" ht="24" x14ac:dyDescent="0.4">
      <c r="A462" s="6" cm="1">
        <f t="array" ref="A462">IF(OR(A461="－",A461=""),LOOKUP(2,1/(A$5:A460&lt;&gt;"－"),A$5:A460)+1,A461+1)</f>
        <v>449</v>
      </c>
      <c r="B462" s="57" t="s">
        <v>291</v>
      </c>
      <c r="C462" s="53" t="s">
        <v>305</v>
      </c>
      <c r="D462" s="116" t="s">
        <v>307</v>
      </c>
      <c r="E462" s="99" t="s">
        <v>5</v>
      </c>
      <c r="F462" s="12"/>
      <c r="G462" s="191"/>
      <c r="H462" s="226"/>
      <c r="I462" s="226"/>
    </row>
    <row r="463" spans="1:9" s="10" customFormat="1" ht="36" x14ac:dyDescent="0.4">
      <c r="A463" s="6" cm="1">
        <f t="array" ref="A463">IF(OR(A462="－",A462=""),LOOKUP(2,1/(A$5:A461&lt;&gt;"－"),A$5:A461)+1,A462+1)</f>
        <v>450</v>
      </c>
      <c r="B463" s="57" t="s">
        <v>291</v>
      </c>
      <c r="C463" s="53" t="s">
        <v>305</v>
      </c>
      <c r="D463" s="116" t="s">
        <v>308</v>
      </c>
      <c r="E463" s="99" t="s">
        <v>5</v>
      </c>
      <c r="F463" s="12"/>
      <c r="G463" s="191"/>
      <c r="H463" s="226"/>
      <c r="I463" s="226"/>
    </row>
    <row r="464" spans="1:9" s="10" customFormat="1" ht="36" x14ac:dyDescent="0.4">
      <c r="A464" s="6" cm="1">
        <f t="array" ref="A464">IF(OR(A463="－",A463=""),LOOKUP(2,1/(A$5:A462&lt;&gt;"－"),A$5:A462)+1,A463+1)</f>
        <v>451</v>
      </c>
      <c r="B464" s="57" t="s">
        <v>291</v>
      </c>
      <c r="C464" s="53" t="s">
        <v>305</v>
      </c>
      <c r="D464" s="52" t="s">
        <v>247</v>
      </c>
      <c r="E464" s="46" t="s">
        <v>828</v>
      </c>
      <c r="F464" s="12"/>
      <c r="G464" s="191"/>
      <c r="H464" s="226"/>
      <c r="I464" s="226"/>
    </row>
    <row r="465" spans="1:9" s="10" customFormat="1" ht="36" x14ac:dyDescent="0.4">
      <c r="A465" s="6" cm="1">
        <f t="array" ref="A465">IF(OR(A464="－",A464=""),LOOKUP(2,1/(A$5:A463&lt;&gt;"－"),A$5:A463)+1,A464+1)</f>
        <v>452</v>
      </c>
      <c r="B465" s="57" t="s">
        <v>291</v>
      </c>
      <c r="C465" s="53" t="s">
        <v>305</v>
      </c>
      <c r="D465" s="52" t="s">
        <v>310</v>
      </c>
      <c r="E465" s="46" t="s">
        <v>828</v>
      </c>
      <c r="F465" s="26"/>
      <c r="G465" s="195"/>
      <c r="H465" s="230"/>
      <c r="I465" s="230"/>
    </row>
    <row r="466" spans="1:9" s="10" customFormat="1" ht="36" x14ac:dyDescent="0.4">
      <c r="A466" s="6" cm="1">
        <f t="array" ref="A466">IF(OR(A465="－",A465=""),LOOKUP(2,1/(A$5:A464&lt;&gt;"－"),A$5:A464)+1,A465+1)</f>
        <v>453</v>
      </c>
      <c r="B466" s="57" t="s">
        <v>291</v>
      </c>
      <c r="C466" s="53" t="s">
        <v>305</v>
      </c>
      <c r="D466" s="116" t="s">
        <v>890</v>
      </c>
      <c r="E466" s="99" t="s">
        <v>5</v>
      </c>
      <c r="F466" s="6"/>
      <c r="G466" s="195"/>
      <c r="H466" s="230"/>
      <c r="I466" s="230"/>
    </row>
    <row r="467" spans="1:9" s="10" customFormat="1" ht="24" x14ac:dyDescent="0.4">
      <c r="A467" s="6" cm="1">
        <f t="array" ref="A467">IF(OR(A466="－",A466=""),LOOKUP(2,1/(A$5:A465&lt;&gt;"－"),A$5:A465)+1,A466+1)</f>
        <v>454</v>
      </c>
      <c r="B467" s="57" t="s">
        <v>291</v>
      </c>
      <c r="C467" s="54" t="s">
        <v>305</v>
      </c>
      <c r="D467" s="106" t="s">
        <v>737</v>
      </c>
      <c r="E467" s="119" t="s">
        <v>828</v>
      </c>
      <c r="F467" s="42"/>
      <c r="G467" s="214"/>
      <c r="H467" s="249"/>
      <c r="I467" s="249"/>
    </row>
    <row r="468" spans="1:9" s="10" customFormat="1" ht="48" x14ac:dyDescent="0.4">
      <c r="A468" s="6" cm="1">
        <f t="array" ref="A468">IF(OR(A467="－",A467=""),LOOKUP(2,1/(A$5:A466&lt;&gt;"－"),A$5:A466)+1,A467+1)</f>
        <v>455</v>
      </c>
      <c r="B468" s="57" t="s">
        <v>291</v>
      </c>
      <c r="C468" s="41" t="s">
        <v>311</v>
      </c>
      <c r="D468" s="84" t="s">
        <v>891</v>
      </c>
      <c r="E468" s="122" t="s">
        <v>5</v>
      </c>
      <c r="F468" s="7"/>
      <c r="G468" s="197"/>
      <c r="H468" s="232"/>
      <c r="I468" s="232"/>
    </row>
    <row r="469" spans="1:9" s="10" customFormat="1" ht="48" x14ac:dyDescent="0.4">
      <c r="A469" s="6" cm="1">
        <f t="array" ref="A469">IF(OR(A468="－",A468=""),LOOKUP(2,1/(A$5:A467&lt;&gt;"－"),A$5:A467)+1,A468+1)</f>
        <v>456</v>
      </c>
      <c r="B469" s="57" t="s">
        <v>291</v>
      </c>
      <c r="C469" s="53" t="s">
        <v>311</v>
      </c>
      <c r="D469" s="52" t="s">
        <v>312</v>
      </c>
      <c r="E469" s="86" t="s">
        <v>5</v>
      </c>
      <c r="F469" s="6"/>
      <c r="G469" s="195"/>
      <c r="H469" s="230"/>
      <c r="I469" s="230"/>
    </row>
    <row r="470" spans="1:9" s="10" customFormat="1" ht="36" x14ac:dyDescent="0.4">
      <c r="A470" s="6" cm="1">
        <f t="array" ref="A470">IF(OR(A469="－",A469=""),LOOKUP(2,1/(A$5:A468&lt;&gt;"－"),A$5:A468)+1,A469+1)</f>
        <v>457</v>
      </c>
      <c r="B470" s="57" t="s">
        <v>291</v>
      </c>
      <c r="C470" s="53" t="s">
        <v>311</v>
      </c>
      <c r="D470" s="52" t="s">
        <v>313</v>
      </c>
      <c r="E470" s="86" t="s">
        <v>5</v>
      </c>
      <c r="F470" s="6"/>
      <c r="G470" s="195"/>
      <c r="H470" s="230"/>
      <c r="I470" s="230"/>
    </row>
    <row r="471" spans="1:9" s="10" customFormat="1" ht="36" x14ac:dyDescent="0.4">
      <c r="A471" s="6" cm="1">
        <f t="array" ref="A471">IF(OR(A470="－",A470=""),LOOKUP(2,1/(A$5:A469&lt;&gt;"－"),A$5:A469)+1,A470+1)</f>
        <v>458</v>
      </c>
      <c r="B471" s="57" t="s">
        <v>291</v>
      </c>
      <c r="C471" s="53" t="s">
        <v>311</v>
      </c>
      <c r="D471" s="47" t="s">
        <v>1146</v>
      </c>
      <c r="E471" s="46" t="s">
        <v>5</v>
      </c>
      <c r="F471" s="6"/>
      <c r="G471" s="195"/>
      <c r="H471" s="230"/>
      <c r="I471" s="230"/>
    </row>
    <row r="472" spans="1:9" s="10" customFormat="1" ht="40.5" x14ac:dyDescent="0.4">
      <c r="A472" s="6" cm="1">
        <f t="array" ref="A472">IF(OR(A471="－",A471=""),LOOKUP(2,1/(A$5:A470&lt;&gt;"－"),A$5:A470)+1,A471+1)</f>
        <v>459</v>
      </c>
      <c r="B472" s="57" t="s">
        <v>291</v>
      </c>
      <c r="C472" s="53" t="s">
        <v>311</v>
      </c>
      <c r="D472" s="47" t="s">
        <v>1077</v>
      </c>
      <c r="E472" s="46" t="s">
        <v>5</v>
      </c>
      <c r="F472" s="6"/>
      <c r="G472" s="195"/>
      <c r="H472" s="230"/>
      <c r="I472" s="230"/>
    </row>
    <row r="473" spans="1:9" s="10" customFormat="1" ht="24" x14ac:dyDescent="0.4">
      <c r="A473" s="6" cm="1">
        <f t="array" ref="A473">IF(OR(A472="－",A472=""),LOOKUP(2,1/(A$5:A471&lt;&gt;"－"),A$5:A471)+1,A472+1)</f>
        <v>460</v>
      </c>
      <c r="B473" s="57" t="s">
        <v>291</v>
      </c>
      <c r="C473" s="53" t="s">
        <v>311</v>
      </c>
      <c r="D473" s="52" t="s">
        <v>738</v>
      </c>
      <c r="E473" s="46" t="s">
        <v>828</v>
      </c>
      <c r="F473" s="6"/>
      <c r="G473" s="195"/>
      <c r="H473" s="230"/>
      <c r="I473" s="230"/>
    </row>
    <row r="474" spans="1:9" s="10" customFormat="1" ht="24" x14ac:dyDescent="0.4">
      <c r="A474" s="6" cm="1">
        <f t="array" ref="A474">IF(OR(A473="－",A473=""),LOOKUP(2,1/(A$5:A472&lt;&gt;"－"),A$5:A472)+1,A473+1)</f>
        <v>461</v>
      </c>
      <c r="B474" s="57" t="s">
        <v>291</v>
      </c>
      <c r="C474" s="53" t="s">
        <v>311</v>
      </c>
      <c r="D474" s="47" t="s">
        <v>314</v>
      </c>
      <c r="E474" s="86" t="s">
        <v>5</v>
      </c>
      <c r="F474" s="6"/>
      <c r="G474" s="195"/>
      <c r="H474" s="230"/>
      <c r="I474" s="230"/>
    </row>
    <row r="475" spans="1:9" s="10" customFormat="1" ht="48" x14ac:dyDescent="0.4">
      <c r="A475" s="6" cm="1">
        <f t="array" ref="A475">IF(OR(A474="－",A474=""),LOOKUP(2,1/(A$5:A473&lt;&gt;"－"),A$5:A473)+1,A474+1)</f>
        <v>462</v>
      </c>
      <c r="B475" s="57" t="s">
        <v>291</v>
      </c>
      <c r="C475" s="54" t="s">
        <v>311</v>
      </c>
      <c r="D475" s="106" t="s">
        <v>693</v>
      </c>
      <c r="E475" s="135" t="s">
        <v>5</v>
      </c>
      <c r="F475" s="43"/>
      <c r="G475" s="214"/>
      <c r="H475" s="249"/>
      <c r="I475" s="249"/>
    </row>
    <row r="476" spans="1:9" s="10" customFormat="1" ht="36" x14ac:dyDescent="0.4">
      <c r="A476" s="6" cm="1">
        <f t="array" ref="A476">IF(OR(A475="－",A475=""),LOOKUP(2,1/(A$5:A474&lt;&gt;"－"),A$5:A474)+1,A475+1)</f>
        <v>463</v>
      </c>
      <c r="B476" s="57" t="s">
        <v>291</v>
      </c>
      <c r="C476" s="41" t="s">
        <v>315</v>
      </c>
      <c r="D476" s="132" t="s">
        <v>739</v>
      </c>
      <c r="E476" s="130" t="s">
        <v>5</v>
      </c>
      <c r="F476" s="41"/>
      <c r="G476" s="213"/>
      <c r="H476" s="248"/>
      <c r="I476" s="248"/>
    </row>
    <row r="477" spans="1:9" s="10" customFormat="1" ht="36" x14ac:dyDescent="0.4">
      <c r="A477" s="6" cm="1">
        <f t="array" ref="A477">IF(OR(A476="－",A476=""),LOOKUP(2,1/(A$5:A475&lt;&gt;"－"),A$5:A475)+1,A476+1)</f>
        <v>464</v>
      </c>
      <c r="B477" s="57" t="s">
        <v>291</v>
      </c>
      <c r="C477" s="53" t="s">
        <v>315</v>
      </c>
      <c r="D477" s="116" t="s">
        <v>892</v>
      </c>
      <c r="E477" s="99" t="s">
        <v>5</v>
      </c>
      <c r="F477" s="6"/>
      <c r="G477" s="195"/>
      <c r="H477" s="230"/>
      <c r="I477" s="230"/>
    </row>
    <row r="478" spans="1:9" s="10" customFormat="1" ht="36" x14ac:dyDescent="0.4">
      <c r="A478" s="6" cm="1">
        <f t="array" ref="A478">IF(OR(A477="－",A477=""),LOOKUP(2,1/(A$5:A476&lt;&gt;"－"),A$5:A476)+1,A477+1)</f>
        <v>465</v>
      </c>
      <c r="B478" s="57" t="s">
        <v>291</v>
      </c>
      <c r="C478" s="53" t="s">
        <v>315</v>
      </c>
      <c r="D478" s="116" t="s">
        <v>316</v>
      </c>
      <c r="E478" s="99" t="s">
        <v>5</v>
      </c>
      <c r="F478" s="6"/>
      <c r="G478" s="195"/>
      <c r="H478" s="230"/>
      <c r="I478" s="230"/>
    </row>
    <row r="479" spans="1:9" s="10" customFormat="1" ht="36" x14ac:dyDescent="0.4">
      <c r="A479" s="6" cm="1">
        <f t="array" ref="A479">IF(OR(A478="－",A478=""),LOOKUP(2,1/(A$5:A477&lt;&gt;"－"),A$5:A477)+1,A478+1)</f>
        <v>466</v>
      </c>
      <c r="B479" s="57" t="s">
        <v>291</v>
      </c>
      <c r="C479" s="53" t="s">
        <v>315</v>
      </c>
      <c r="D479" s="116" t="s">
        <v>893</v>
      </c>
      <c r="E479" s="99" t="s">
        <v>5</v>
      </c>
      <c r="F479" s="6"/>
      <c r="G479" s="195"/>
      <c r="H479" s="230"/>
      <c r="I479" s="230"/>
    </row>
    <row r="480" spans="1:9" s="10" customFormat="1" ht="36" x14ac:dyDescent="0.4">
      <c r="A480" s="6" cm="1">
        <f t="array" ref="A480">IF(OR(A479="－",A479=""),LOOKUP(2,1/(A$5:A478&lt;&gt;"－"),A$5:A478)+1,A479+1)</f>
        <v>467</v>
      </c>
      <c r="B480" s="57" t="s">
        <v>291</v>
      </c>
      <c r="C480" s="53" t="s">
        <v>315</v>
      </c>
      <c r="D480" s="47" t="s">
        <v>740</v>
      </c>
      <c r="E480" s="46" t="s">
        <v>5</v>
      </c>
      <c r="F480" s="6"/>
      <c r="G480" s="195"/>
      <c r="H480" s="230"/>
      <c r="I480" s="230"/>
    </row>
    <row r="481" spans="1:9" s="10" customFormat="1" ht="48" x14ac:dyDescent="0.4">
      <c r="A481" s="6" cm="1">
        <f t="array" ref="A481">IF(OR(A480="－",A480=""),LOOKUP(2,1/(A$5:A479&lt;&gt;"－"),A$5:A479)+1,A480+1)</f>
        <v>468</v>
      </c>
      <c r="B481" s="57" t="s">
        <v>291</v>
      </c>
      <c r="C481" s="53" t="s">
        <v>315</v>
      </c>
      <c r="D481" s="116" t="s">
        <v>317</v>
      </c>
      <c r="E481" s="99" t="s">
        <v>5</v>
      </c>
      <c r="F481" s="6"/>
      <c r="G481" s="195"/>
      <c r="H481" s="230"/>
      <c r="I481" s="230"/>
    </row>
    <row r="482" spans="1:9" s="10" customFormat="1" ht="24" x14ac:dyDescent="0.4">
      <c r="A482" s="6" cm="1">
        <f t="array" ref="A482">IF(OR(A481="－",A481=""),LOOKUP(2,1/(A$5:A480&lt;&gt;"－"),A$5:A480)+1,A481+1)</f>
        <v>469</v>
      </c>
      <c r="B482" s="57" t="s">
        <v>291</v>
      </c>
      <c r="C482" s="53" t="s">
        <v>315</v>
      </c>
      <c r="D482" s="88" t="s">
        <v>318</v>
      </c>
      <c r="E482" s="95" t="s">
        <v>5</v>
      </c>
      <c r="F482" s="6"/>
      <c r="G482" s="195"/>
      <c r="H482" s="230"/>
      <c r="I482" s="230"/>
    </row>
    <row r="483" spans="1:9" s="10" customFormat="1" ht="42.6" customHeight="1" x14ac:dyDescent="0.4">
      <c r="A483" s="6" cm="1">
        <f t="array" ref="A483">IF(OR(A482="－",A482=""),LOOKUP(2,1/(A$5:A481&lt;&gt;"－"),A$5:A481)+1,A482+1)</f>
        <v>470</v>
      </c>
      <c r="B483" s="57" t="s">
        <v>291</v>
      </c>
      <c r="C483" s="53" t="s">
        <v>315</v>
      </c>
      <c r="D483" s="47" t="s">
        <v>319</v>
      </c>
      <c r="E483" s="86" t="s">
        <v>5</v>
      </c>
      <c r="F483" s="6"/>
      <c r="G483" s="195"/>
      <c r="H483" s="230"/>
      <c r="I483" s="230"/>
    </row>
    <row r="484" spans="1:9" s="10" customFormat="1" ht="36" x14ac:dyDescent="0.4">
      <c r="A484" s="6" cm="1">
        <f t="array" ref="A484">IF(OR(A483="－",A483=""),LOOKUP(2,1/(A$5:A482&lt;&gt;"－"),A$5:A482)+1,A483+1)</f>
        <v>471</v>
      </c>
      <c r="B484" s="57" t="s">
        <v>291</v>
      </c>
      <c r="C484" s="53" t="s">
        <v>315</v>
      </c>
      <c r="D484" s="83" t="s">
        <v>695</v>
      </c>
      <c r="E484" s="86" t="s">
        <v>5</v>
      </c>
      <c r="F484" s="30"/>
      <c r="G484" s="201"/>
      <c r="H484" s="236"/>
      <c r="I484" s="236"/>
    </row>
    <row r="485" spans="1:9" s="10" customFormat="1" ht="36" x14ac:dyDescent="0.4">
      <c r="A485" s="6" cm="1">
        <f t="array" ref="A485">IF(OR(A484="－",A484=""),LOOKUP(2,1/(A$5:A483&lt;&gt;"－"),A$5:A483)+1,A484+1)</f>
        <v>472</v>
      </c>
      <c r="B485" s="57" t="s">
        <v>291</v>
      </c>
      <c r="C485" s="53" t="s">
        <v>315</v>
      </c>
      <c r="D485" s="52" t="s">
        <v>741</v>
      </c>
      <c r="E485" s="87" t="s">
        <v>5</v>
      </c>
      <c r="F485" s="30"/>
      <c r="G485" s="201"/>
      <c r="H485" s="236"/>
      <c r="I485" s="236"/>
    </row>
    <row r="486" spans="1:9" s="10" customFormat="1" ht="24" x14ac:dyDescent="0.4">
      <c r="A486" s="6" cm="1">
        <f t="array" ref="A486">IF(OR(A485="－",A485=""),LOOKUP(2,1/(A$5:A484&lt;&gt;"－"),A$5:A484)+1,A485+1)</f>
        <v>473</v>
      </c>
      <c r="B486" s="57" t="s">
        <v>291</v>
      </c>
      <c r="C486" s="53" t="s">
        <v>315</v>
      </c>
      <c r="D486" s="123" t="s">
        <v>320</v>
      </c>
      <c r="E486" s="124" t="s">
        <v>5</v>
      </c>
      <c r="F486" s="30"/>
      <c r="G486" s="201"/>
      <c r="H486" s="236"/>
      <c r="I486" s="236"/>
    </row>
    <row r="487" spans="1:9" s="10" customFormat="1" ht="48" x14ac:dyDescent="0.4">
      <c r="A487" s="6" cm="1">
        <f t="array" ref="A487">IF(OR(A486="－",A486=""),LOOKUP(2,1/(A$5:A485&lt;&gt;"－"),A$5:A485)+1,A486+1)</f>
        <v>474</v>
      </c>
      <c r="B487" s="57" t="s">
        <v>291</v>
      </c>
      <c r="C487" s="53" t="s">
        <v>315</v>
      </c>
      <c r="D487" s="47" t="s">
        <v>1078</v>
      </c>
      <c r="E487" s="46" t="s">
        <v>5</v>
      </c>
      <c r="F487" s="47"/>
      <c r="G487" s="215"/>
      <c r="H487" s="250"/>
      <c r="I487" s="250"/>
    </row>
    <row r="488" spans="1:9" s="10" customFormat="1" ht="36" x14ac:dyDescent="0.4">
      <c r="A488" s="6" cm="1">
        <f t="array" ref="A488">IF(OR(A487="－",A487=""),LOOKUP(2,1/(A$5:A486&lt;&gt;"－"),A$5:A486)+1,A487+1)</f>
        <v>475</v>
      </c>
      <c r="B488" s="57" t="s">
        <v>291</v>
      </c>
      <c r="C488" s="53" t="s">
        <v>315</v>
      </c>
      <c r="D488" s="52" t="s">
        <v>704</v>
      </c>
      <c r="E488" s="46" t="s">
        <v>828</v>
      </c>
      <c r="F488" s="6"/>
      <c r="G488" s="195"/>
      <c r="H488" s="230"/>
      <c r="I488" s="230"/>
    </row>
    <row r="489" spans="1:9" s="10" customFormat="1" ht="48" x14ac:dyDescent="0.4">
      <c r="A489" s="6" cm="1">
        <f t="array" ref="A489">IF(OR(A488="－",A488=""),LOOKUP(2,1/(A$5:A487&lt;&gt;"－"),A$5:A487)+1,A488+1)</f>
        <v>476</v>
      </c>
      <c r="B489" s="57" t="s">
        <v>291</v>
      </c>
      <c r="C489" s="53" t="s">
        <v>315</v>
      </c>
      <c r="D489" s="116" t="s">
        <v>794</v>
      </c>
      <c r="E489" s="99" t="s">
        <v>5</v>
      </c>
      <c r="F489" s="6"/>
      <c r="G489" s="195"/>
      <c r="H489" s="230"/>
      <c r="I489" s="230"/>
    </row>
    <row r="490" spans="1:9" s="10" customFormat="1" ht="60" x14ac:dyDescent="0.4">
      <c r="A490" s="6" cm="1">
        <f t="array" ref="A490">IF(OR(A489="－",A489=""),LOOKUP(2,1/(A$5:A488&lt;&gt;"－"),A$5:A488)+1,A489+1)</f>
        <v>477</v>
      </c>
      <c r="B490" s="57" t="s">
        <v>291</v>
      </c>
      <c r="C490" s="53" t="s">
        <v>315</v>
      </c>
      <c r="D490" s="116" t="s">
        <v>894</v>
      </c>
      <c r="E490" s="99" t="s">
        <v>5</v>
      </c>
      <c r="F490" s="6"/>
      <c r="G490" s="195"/>
      <c r="H490" s="230"/>
      <c r="I490" s="230"/>
    </row>
    <row r="491" spans="1:9" s="10" customFormat="1" ht="48" x14ac:dyDescent="0.4">
      <c r="A491" s="6" cm="1">
        <f t="array" ref="A491">IF(OR(A490="－",A490=""),LOOKUP(2,1/(A$5:A489&lt;&gt;"－"),A$5:A489)+1,A490+1)</f>
        <v>478</v>
      </c>
      <c r="B491" s="57" t="s">
        <v>291</v>
      </c>
      <c r="C491" s="53" t="s">
        <v>315</v>
      </c>
      <c r="D491" s="47" t="s">
        <v>321</v>
      </c>
      <c r="E491" s="46" t="s">
        <v>5</v>
      </c>
      <c r="F491" s="6"/>
      <c r="G491" s="195"/>
      <c r="H491" s="230"/>
      <c r="I491" s="230"/>
    </row>
    <row r="492" spans="1:9" s="10" customFormat="1" ht="48" x14ac:dyDescent="0.4">
      <c r="A492" s="6" cm="1">
        <f t="array" ref="A492">IF(OR(A491="－",A491=""),LOOKUP(2,1/(A$5:A490&lt;&gt;"－"),A$5:A490)+1,A491+1)</f>
        <v>479</v>
      </c>
      <c r="B492" s="57" t="s">
        <v>291</v>
      </c>
      <c r="C492" s="53" t="s">
        <v>315</v>
      </c>
      <c r="D492" s="88" t="s">
        <v>742</v>
      </c>
      <c r="E492" s="95" t="s">
        <v>5</v>
      </c>
      <c r="F492" s="6"/>
      <c r="G492" s="195"/>
      <c r="H492" s="230"/>
      <c r="I492" s="230"/>
    </row>
    <row r="493" spans="1:9" s="10" customFormat="1" ht="48" x14ac:dyDescent="0.4">
      <c r="A493" s="6" cm="1">
        <f t="array" ref="A493">IF(OR(A492="－",A492=""),LOOKUP(2,1/(A$5:A491&lt;&gt;"－"),A$5:A491)+1,A492+1)</f>
        <v>480</v>
      </c>
      <c r="B493" s="57" t="s">
        <v>291</v>
      </c>
      <c r="C493" s="53" t="s">
        <v>315</v>
      </c>
      <c r="D493" s="47" t="s">
        <v>322</v>
      </c>
      <c r="E493" s="86" t="s">
        <v>5</v>
      </c>
      <c r="F493" s="6"/>
      <c r="G493" s="195"/>
      <c r="H493" s="230"/>
      <c r="I493" s="230"/>
    </row>
    <row r="494" spans="1:9" s="10" customFormat="1" ht="36" x14ac:dyDescent="0.4">
      <c r="A494" s="6" cm="1">
        <f t="array" ref="A494">IF(OR(A493="－",A493=""),LOOKUP(2,1/(A$5:A492&lt;&gt;"－"),A$5:A492)+1,A493+1)</f>
        <v>481</v>
      </c>
      <c r="B494" s="57" t="s">
        <v>291</v>
      </c>
      <c r="C494" s="53" t="s">
        <v>315</v>
      </c>
      <c r="D494" s="52" t="s">
        <v>323</v>
      </c>
      <c r="E494" s="49" t="s">
        <v>828</v>
      </c>
      <c r="F494" s="6"/>
      <c r="G494" s="195"/>
      <c r="H494" s="230"/>
      <c r="I494" s="230"/>
    </row>
    <row r="495" spans="1:9" s="10" customFormat="1" ht="48" x14ac:dyDescent="0.4">
      <c r="A495" s="6" cm="1">
        <f t="array" ref="A495">IF(OR(A494="－",A494=""),LOOKUP(2,1/(A$5:A493&lt;&gt;"－"),A$5:A493)+1,A494+1)</f>
        <v>482</v>
      </c>
      <c r="B495" s="57" t="s">
        <v>291</v>
      </c>
      <c r="C495" s="53" t="s">
        <v>315</v>
      </c>
      <c r="D495" s="47" t="s">
        <v>895</v>
      </c>
      <c r="E495" s="46" t="s">
        <v>828</v>
      </c>
      <c r="F495" s="6"/>
      <c r="G495" s="195"/>
      <c r="H495" s="230"/>
      <c r="I495" s="230"/>
    </row>
    <row r="496" spans="1:9" s="10" customFormat="1" ht="60" x14ac:dyDescent="0.4">
      <c r="A496" s="6" cm="1">
        <f t="array" ref="A496">IF(OR(A495="－",A495=""),LOOKUP(2,1/(A$5:A494&lt;&gt;"－"),A$5:A494)+1,A495+1)</f>
        <v>483</v>
      </c>
      <c r="B496" s="57" t="s">
        <v>291</v>
      </c>
      <c r="C496" s="53" t="s">
        <v>315</v>
      </c>
      <c r="D496" s="52" t="s">
        <v>824</v>
      </c>
      <c r="E496" s="46" t="s">
        <v>828</v>
      </c>
      <c r="F496" s="6"/>
      <c r="G496" s="195"/>
      <c r="H496" s="230"/>
      <c r="I496" s="230"/>
    </row>
    <row r="497" spans="1:9" s="10" customFormat="1" ht="36" x14ac:dyDescent="0.4">
      <c r="A497" s="6" cm="1">
        <f t="array" ref="A497">IF(OR(A496="－",A496=""),LOOKUP(2,1/(A$5:A495&lt;&gt;"－"),A$5:A495)+1,A496+1)</f>
        <v>484</v>
      </c>
      <c r="B497" s="57" t="s">
        <v>291</v>
      </c>
      <c r="C497" s="54" t="s">
        <v>315</v>
      </c>
      <c r="D497" s="92" t="s">
        <v>896</v>
      </c>
      <c r="E497" s="120" t="s">
        <v>5</v>
      </c>
      <c r="F497" s="43"/>
      <c r="G497" s="214"/>
      <c r="H497" s="249"/>
      <c r="I497" s="249"/>
    </row>
    <row r="498" spans="1:9" s="10" customFormat="1" ht="48" x14ac:dyDescent="0.4">
      <c r="A498" s="6" cm="1">
        <f t="array" ref="A498">IF(OR(A497="－",A497=""),LOOKUP(2,1/(A$5:A496&lt;&gt;"－"),A$5:A496)+1,A497+1)</f>
        <v>485</v>
      </c>
      <c r="B498" s="57" t="s">
        <v>291</v>
      </c>
      <c r="C498" s="41" t="s">
        <v>324</v>
      </c>
      <c r="D498" s="90" t="s">
        <v>897</v>
      </c>
      <c r="E498" s="102" t="s">
        <v>5</v>
      </c>
      <c r="F498" s="17"/>
      <c r="G498" s="193"/>
      <c r="H498" s="228"/>
      <c r="I498" s="228"/>
    </row>
    <row r="499" spans="1:9" s="10" customFormat="1" ht="36" x14ac:dyDescent="0.4">
      <c r="A499" s="6" cm="1">
        <f t="array" ref="A499">IF(OR(A498="－",A498=""),LOOKUP(2,1/(A$5:A497&lt;&gt;"－"),A$5:A497)+1,A498+1)</f>
        <v>486</v>
      </c>
      <c r="B499" s="57" t="s">
        <v>291</v>
      </c>
      <c r="C499" s="53" t="s">
        <v>324</v>
      </c>
      <c r="D499" s="47" t="s">
        <v>325</v>
      </c>
      <c r="E499" s="86" t="s">
        <v>5</v>
      </c>
      <c r="F499" s="13"/>
      <c r="G499" s="191"/>
      <c r="H499" s="226"/>
      <c r="I499" s="226"/>
    </row>
    <row r="500" spans="1:9" s="10" customFormat="1" ht="36" x14ac:dyDescent="0.4">
      <c r="A500" s="6" cm="1">
        <f t="array" ref="A500">IF(OR(A499="－",A499=""),LOOKUP(2,1/(A$5:A498&lt;&gt;"－"),A$5:A498)+1,A499+1)</f>
        <v>487</v>
      </c>
      <c r="B500" s="57" t="s">
        <v>291</v>
      </c>
      <c r="C500" s="53" t="s">
        <v>324</v>
      </c>
      <c r="D500" s="47" t="s">
        <v>326</v>
      </c>
      <c r="E500" s="94" t="s">
        <v>5</v>
      </c>
      <c r="F500" s="13"/>
      <c r="G500" s="191"/>
      <c r="H500" s="226"/>
      <c r="I500" s="226"/>
    </row>
    <row r="501" spans="1:9" s="10" customFormat="1" ht="48" x14ac:dyDescent="0.4">
      <c r="A501" s="6" cm="1">
        <f t="array" ref="A501">IF(OR(A500="－",A500=""),LOOKUP(2,1/(A$5:A499&lt;&gt;"－"),A$5:A499)+1,A500+1)</f>
        <v>488</v>
      </c>
      <c r="B501" s="57" t="s">
        <v>291</v>
      </c>
      <c r="C501" s="53" t="s">
        <v>324</v>
      </c>
      <c r="D501" s="123" t="s">
        <v>898</v>
      </c>
      <c r="E501" s="46" t="s">
        <v>828</v>
      </c>
      <c r="F501" s="13"/>
      <c r="G501" s="191"/>
      <c r="H501" s="226"/>
      <c r="I501" s="226"/>
    </row>
    <row r="502" spans="1:9" s="10" customFormat="1" ht="36" x14ac:dyDescent="0.4">
      <c r="A502" s="6" cm="1">
        <f t="array" ref="A502">IF(OR(A501="－",A501=""),LOOKUP(2,1/(A$5:A500&lt;&gt;"－"),A$5:A500)+1,A501+1)</f>
        <v>489</v>
      </c>
      <c r="B502" s="57" t="s">
        <v>291</v>
      </c>
      <c r="C502" s="54" t="s">
        <v>324</v>
      </c>
      <c r="D502" s="81" t="s">
        <v>327</v>
      </c>
      <c r="E502" s="119" t="s">
        <v>828</v>
      </c>
      <c r="F502" s="15"/>
      <c r="G502" s="192"/>
      <c r="H502" s="227"/>
      <c r="I502" s="227"/>
    </row>
    <row r="503" spans="1:9" s="10" customFormat="1" ht="24" x14ac:dyDescent="0.4">
      <c r="A503" s="6" cm="1">
        <f t="array" ref="A503">IF(OR(A502="－",A502=""),LOOKUP(2,1/(A$5:A501&lt;&gt;"－"),A$5:A501)+1,A502+1)</f>
        <v>490</v>
      </c>
      <c r="B503" s="57" t="s">
        <v>291</v>
      </c>
      <c r="C503" s="41" t="s">
        <v>328</v>
      </c>
      <c r="D503" s="132" t="s">
        <v>329</v>
      </c>
      <c r="E503" s="130" t="s">
        <v>5</v>
      </c>
      <c r="F503" s="17"/>
      <c r="G503" s="193"/>
      <c r="H503" s="228"/>
      <c r="I503" s="228"/>
    </row>
    <row r="504" spans="1:9" s="10" customFormat="1" ht="36" x14ac:dyDescent="0.4">
      <c r="A504" s="6" cm="1">
        <f t="array" ref="A504">IF(OR(A503="－",A503=""),LOOKUP(2,1/(A$5:A502&lt;&gt;"－"),A$5:A502)+1,A503+1)</f>
        <v>491</v>
      </c>
      <c r="B504" s="57" t="s">
        <v>291</v>
      </c>
      <c r="C504" s="53" t="s">
        <v>330</v>
      </c>
      <c r="D504" s="116" t="s">
        <v>1079</v>
      </c>
      <c r="E504" s="99" t="s">
        <v>5</v>
      </c>
      <c r="F504" s="13"/>
      <c r="G504" s="191"/>
      <c r="H504" s="226"/>
      <c r="I504" s="226"/>
    </row>
    <row r="505" spans="1:9" s="10" customFormat="1" ht="48" x14ac:dyDescent="0.4">
      <c r="A505" s="6" cm="1">
        <f t="array" ref="A505">IF(OR(A504="－",A504=""),LOOKUP(2,1/(A$5:A503&lt;&gt;"－"),A$5:A503)+1,A504+1)</f>
        <v>492</v>
      </c>
      <c r="B505" s="57" t="s">
        <v>291</v>
      </c>
      <c r="C505" s="53" t="s">
        <v>330</v>
      </c>
      <c r="D505" s="116" t="s">
        <v>1080</v>
      </c>
      <c r="E505" s="99" t="s">
        <v>5</v>
      </c>
      <c r="F505" s="13"/>
      <c r="G505" s="191"/>
      <c r="H505" s="226"/>
      <c r="I505" s="226"/>
    </row>
    <row r="506" spans="1:9" s="10" customFormat="1" ht="36" x14ac:dyDescent="0.4">
      <c r="A506" s="6" cm="1">
        <f t="array" ref="A506">IF(OR(A505="－",A505=""),LOOKUP(2,1/(A$5:A504&lt;&gt;"－"),A$5:A504)+1,A505+1)</f>
        <v>493</v>
      </c>
      <c r="B506" s="57" t="s">
        <v>291</v>
      </c>
      <c r="C506" s="53" t="s">
        <v>330</v>
      </c>
      <c r="D506" s="52" t="s">
        <v>247</v>
      </c>
      <c r="E506" s="46" t="s">
        <v>828</v>
      </c>
      <c r="F506" s="13"/>
      <c r="G506" s="191"/>
      <c r="H506" s="226"/>
      <c r="I506" s="226"/>
    </row>
    <row r="507" spans="1:9" s="10" customFormat="1" ht="36" x14ac:dyDescent="0.4">
      <c r="A507" s="6" cm="1">
        <f t="array" ref="A507">IF(OR(A506="－",A506=""),LOOKUP(2,1/(A$5:A505&lt;&gt;"－"),A$5:A505)+1,A506+1)</f>
        <v>494</v>
      </c>
      <c r="B507" s="57" t="s">
        <v>291</v>
      </c>
      <c r="C507" s="53" t="s">
        <v>330</v>
      </c>
      <c r="D507" s="52" t="s">
        <v>309</v>
      </c>
      <c r="E507" s="46" t="s">
        <v>828</v>
      </c>
      <c r="F507" s="13"/>
      <c r="G507" s="191"/>
      <c r="H507" s="226"/>
      <c r="I507" s="226"/>
    </row>
    <row r="508" spans="1:9" s="10" customFormat="1" ht="36" x14ac:dyDescent="0.4">
      <c r="A508" s="6" cm="1">
        <f t="array" ref="A508">IF(OR(A507="－",A507=""),LOOKUP(2,1/(A$5:A506&lt;&gt;"－"),A$5:A506)+1,A507+1)</f>
        <v>495</v>
      </c>
      <c r="B508" s="57" t="s">
        <v>291</v>
      </c>
      <c r="C508" s="53" t="s">
        <v>330</v>
      </c>
      <c r="D508" s="52" t="s">
        <v>331</v>
      </c>
      <c r="E508" s="46" t="s">
        <v>828</v>
      </c>
      <c r="F508" s="13"/>
      <c r="G508" s="191"/>
      <c r="H508" s="226"/>
      <c r="I508" s="226"/>
    </row>
    <row r="509" spans="1:9" s="10" customFormat="1" ht="36" x14ac:dyDescent="0.4">
      <c r="A509" s="6" cm="1">
        <f t="array" ref="A509">IF(OR(A508="－",A508=""),LOOKUP(2,1/(A$5:A507&lt;&gt;"－"),A$5:A507)+1,A508+1)</f>
        <v>496</v>
      </c>
      <c r="B509" s="57" t="s">
        <v>291</v>
      </c>
      <c r="C509" s="53" t="s">
        <v>330</v>
      </c>
      <c r="D509" s="116" t="s">
        <v>743</v>
      </c>
      <c r="E509" s="99" t="s">
        <v>5</v>
      </c>
      <c r="F509" s="13"/>
      <c r="G509" s="191"/>
      <c r="H509" s="226"/>
      <c r="I509" s="226"/>
    </row>
    <row r="510" spans="1:9" s="10" customFormat="1" ht="48" x14ac:dyDescent="0.4">
      <c r="A510" s="6" cm="1">
        <f t="array" ref="A510">IF(OR(A509="－",A509=""),LOOKUP(2,1/(A$5:A508&lt;&gt;"－"),A$5:A508)+1,A509+1)</f>
        <v>497</v>
      </c>
      <c r="B510" s="57" t="s">
        <v>291</v>
      </c>
      <c r="C510" s="53" t="s">
        <v>330</v>
      </c>
      <c r="D510" s="116" t="s">
        <v>317</v>
      </c>
      <c r="E510" s="99" t="s">
        <v>5</v>
      </c>
      <c r="F510" s="13"/>
      <c r="G510" s="191"/>
      <c r="H510" s="226"/>
      <c r="I510" s="226"/>
    </row>
    <row r="511" spans="1:9" s="10" customFormat="1" ht="24" x14ac:dyDescent="0.4">
      <c r="A511" s="6" cm="1">
        <f t="array" ref="A511">IF(OR(A510="－",A510=""),LOOKUP(2,1/(A$5:A509&lt;&gt;"－"),A$5:A509)+1,A510+1)</f>
        <v>498</v>
      </c>
      <c r="B511" s="57" t="s">
        <v>291</v>
      </c>
      <c r="C511" s="53" t="s">
        <v>330</v>
      </c>
      <c r="D511" s="52" t="s">
        <v>318</v>
      </c>
      <c r="E511" s="86" t="s">
        <v>5</v>
      </c>
      <c r="F511" s="13"/>
      <c r="G511" s="191"/>
      <c r="H511" s="226"/>
      <c r="I511" s="226"/>
    </row>
    <row r="512" spans="1:9" s="10" customFormat="1" ht="36" x14ac:dyDescent="0.4">
      <c r="A512" s="6" cm="1">
        <f t="array" ref="A512">IF(OR(A511="－",A511=""),LOOKUP(2,1/(A$5:A510&lt;&gt;"－"),A$5:A510)+1,A511+1)</f>
        <v>499</v>
      </c>
      <c r="B512" s="57" t="s">
        <v>291</v>
      </c>
      <c r="C512" s="53" t="s">
        <v>330</v>
      </c>
      <c r="D512" s="52" t="s">
        <v>741</v>
      </c>
      <c r="E512" s="87" t="s">
        <v>5</v>
      </c>
      <c r="F512" s="37"/>
      <c r="G512" s="209"/>
      <c r="H512" s="244"/>
      <c r="I512" s="244"/>
    </row>
    <row r="513" spans="1:9" s="10" customFormat="1" ht="36" x14ac:dyDescent="0.4">
      <c r="A513" s="6" cm="1">
        <f t="array" ref="A513">IF(OR(A512="－",A512=""),LOOKUP(2,1/(A$5:A511&lt;&gt;"－"),A$5:A511)+1,A512+1)</f>
        <v>500</v>
      </c>
      <c r="B513" s="57" t="s">
        <v>291</v>
      </c>
      <c r="C513" s="54" t="s">
        <v>330</v>
      </c>
      <c r="D513" s="92" t="s">
        <v>1081</v>
      </c>
      <c r="E513" s="120" t="s">
        <v>5</v>
      </c>
      <c r="F513" s="92"/>
      <c r="G513" s="210"/>
      <c r="H513" s="245"/>
      <c r="I513" s="245"/>
    </row>
    <row r="514" spans="1:9" s="10" customFormat="1" ht="36" x14ac:dyDescent="0.4">
      <c r="A514" s="6" cm="1">
        <f t="array" ref="A514">IF(OR(A513="－",A513=""),LOOKUP(2,1/(A$5:A512&lt;&gt;"－"),A$5:A512)+1,A513+1)</f>
        <v>501</v>
      </c>
      <c r="B514" s="57" t="s">
        <v>291</v>
      </c>
      <c r="C514" s="41" t="s">
        <v>332</v>
      </c>
      <c r="D514" s="132" t="s">
        <v>333</v>
      </c>
      <c r="E514" s="130" t="s">
        <v>5</v>
      </c>
      <c r="F514" s="17"/>
      <c r="G514" s="193"/>
      <c r="H514" s="228"/>
      <c r="I514" s="228"/>
    </row>
    <row r="515" spans="1:9" s="10" customFormat="1" ht="36" x14ac:dyDescent="0.4">
      <c r="A515" s="6" cm="1">
        <f t="array" ref="A515">IF(OR(A514="－",A514=""),LOOKUP(2,1/(A$5:A513&lt;&gt;"－"),A$5:A513)+1,A514+1)</f>
        <v>502</v>
      </c>
      <c r="B515" s="57" t="s">
        <v>291</v>
      </c>
      <c r="C515" s="53" t="s">
        <v>332</v>
      </c>
      <c r="D515" s="116" t="s">
        <v>1082</v>
      </c>
      <c r="E515" s="99" t="s">
        <v>5</v>
      </c>
      <c r="F515" s="13"/>
      <c r="G515" s="191"/>
      <c r="H515" s="226"/>
      <c r="I515" s="226"/>
    </row>
    <row r="516" spans="1:9" s="10" customFormat="1" ht="36" x14ac:dyDescent="0.4">
      <c r="A516" s="6" cm="1">
        <f t="array" ref="A516">IF(OR(A515="－",A515=""),LOOKUP(2,1/(A$5:A514&lt;&gt;"－"),A$5:A514)+1,A515+1)</f>
        <v>503</v>
      </c>
      <c r="B516" s="57" t="s">
        <v>291</v>
      </c>
      <c r="C516" s="53" t="s">
        <v>332</v>
      </c>
      <c r="D516" s="52" t="s">
        <v>334</v>
      </c>
      <c r="E516" s="46" t="s">
        <v>828</v>
      </c>
      <c r="F516" s="13"/>
      <c r="G516" s="191"/>
      <c r="H516" s="226"/>
      <c r="I516" s="226"/>
    </row>
    <row r="517" spans="1:9" s="10" customFormat="1" ht="36" x14ac:dyDescent="0.4">
      <c r="A517" s="6" cm="1">
        <f t="array" ref="A517">IF(OR(A516="－",A516=""),LOOKUP(2,1/(A$5:A515&lt;&gt;"－"),A$5:A515)+1,A516+1)</f>
        <v>504</v>
      </c>
      <c r="B517" s="57" t="s">
        <v>291</v>
      </c>
      <c r="C517" s="53" t="s">
        <v>332</v>
      </c>
      <c r="D517" s="52" t="s">
        <v>335</v>
      </c>
      <c r="E517" s="46" t="s">
        <v>828</v>
      </c>
      <c r="F517" s="13"/>
      <c r="G517" s="191"/>
      <c r="H517" s="226"/>
      <c r="I517" s="226"/>
    </row>
    <row r="518" spans="1:9" s="10" customFormat="1" ht="36" x14ac:dyDescent="0.4">
      <c r="A518" s="6" cm="1">
        <f t="array" ref="A518">IF(OR(A517="－",A517=""),LOOKUP(2,1/(A$5:A516&lt;&gt;"－"),A$5:A516)+1,A517+1)</f>
        <v>505</v>
      </c>
      <c r="B518" s="57" t="s">
        <v>291</v>
      </c>
      <c r="C518" s="53" t="s">
        <v>332</v>
      </c>
      <c r="D518" s="116" t="s">
        <v>1039</v>
      </c>
      <c r="E518" s="99" t="s">
        <v>5</v>
      </c>
      <c r="F518" s="13"/>
      <c r="G518" s="191"/>
      <c r="H518" s="226"/>
      <c r="I518" s="226"/>
    </row>
    <row r="519" spans="1:9" s="10" customFormat="1" ht="36" x14ac:dyDescent="0.4">
      <c r="A519" s="6" cm="1">
        <f t="array" ref="A519">IF(OR(A518="－",A518=""),LOOKUP(2,1/(A$5:A517&lt;&gt;"－"),A$5:A517)+1,A518+1)</f>
        <v>506</v>
      </c>
      <c r="B519" s="57" t="s">
        <v>291</v>
      </c>
      <c r="C519" s="53" t="s">
        <v>332</v>
      </c>
      <c r="D519" s="52" t="s">
        <v>744</v>
      </c>
      <c r="E519" s="87" t="s">
        <v>5</v>
      </c>
      <c r="F519" s="13"/>
      <c r="G519" s="191"/>
      <c r="H519" s="226"/>
      <c r="I519" s="226"/>
    </row>
    <row r="520" spans="1:9" s="10" customFormat="1" ht="24" x14ac:dyDescent="0.4">
      <c r="A520" s="6" cm="1">
        <f t="array" ref="A520">IF(OR(A519="－",A519=""),LOOKUP(2,1/(A$5:A518&lt;&gt;"－"),A$5:A518)+1,A519+1)</f>
        <v>507</v>
      </c>
      <c r="B520" s="57" t="s">
        <v>291</v>
      </c>
      <c r="C520" s="53" t="s">
        <v>332</v>
      </c>
      <c r="D520" s="145" t="s">
        <v>1040</v>
      </c>
      <c r="E520" s="99" t="s">
        <v>5</v>
      </c>
      <c r="F520" s="13"/>
      <c r="G520" s="191"/>
      <c r="H520" s="226"/>
      <c r="I520" s="226"/>
    </row>
    <row r="521" spans="1:9" s="10" customFormat="1" ht="24" x14ac:dyDescent="0.4">
      <c r="A521" s="6" cm="1">
        <f t="array" ref="A521">IF(OR(A520="－",A520=""),LOOKUP(2,1/(A$5:A519&lt;&gt;"－"),A$5:A519)+1,A520+1)</f>
        <v>508</v>
      </c>
      <c r="B521" s="57" t="s">
        <v>291</v>
      </c>
      <c r="C521" s="53" t="s">
        <v>332</v>
      </c>
      <c r="D521" s="116" t="s">
        <v>1083</v>
      </c>
      <c r="E521" s="99" t="s">
        <v>5</v>
      </c>
      <c r="F521" s="13"/>
      <c r="G521" s="191"/>
      <c r="H521" s="226"/>
      <c r="I521" s="226"/>
    </row>
    <row r="522" spans="1:9" s="10" customFormat="1" ht="36" x14ac:dyDescent="0.4">
      <c r="A522" s="6" cm="1">
        <f t="array" ref="A522">IF(OR(A521="－",A521=""),LOOKUP(2,1/(A$5:A520&lt;&gt;"－"),A$5:A520)+1,A521+1)</f>
        <v>509</v>
      </c>
      <c r="B522" s="57" t="s">
        <v>291</v>
      </c>
      <c r="C522" s="53" t="s">
        <v>332</v>
      </c>
      <c r="D522" s="52" t="s">
        <v>336</v>
      </c>
      <c r="E522" s="86" t="s">
        <v>5</v>
      </c>
      <c r="F522" s="13"/>
      <c r="G522" s="191"/>
      <c r="H522" s="226"/>
      <c r="I522" s="226"/>
    </row>
    <row r="523" spans="1:9" s="10" customFormat="1" ht="60" x14ac:dyDescent="0.4">
      <c r="A523" s="6" cm="1">
        <f t="array" ref="A523">IF(OR(A522="－",A522=""),LOOKUP(2,1/(A$5:A521&lt;&gt;"－"),A$5:A521)+1,A522+1)</f>
        <v>510</v>
      </c>
      <c r="B523" s="57" t="s">
        <v>291</v>
      </c>
      <c r="C523" s="53" t="s">
        <v>332</v>
      </c>
      <c r="D523" s="52" t="s">
        <v>899</v>
      </c>
      <c r="E523" s="86" t="s">
        <v>5</v>
      </c>
      <c r="F523" s="13"/>
      <c r="G523" s="191"/>
      <c r="H523" s="226"/>
      <c r="I523" s="226"/>
    </row>
    <row r="524" spans="1:9" s="10" customFormat="1" ht="36" x14ac:dyDescent="0.4">
      <c r="A524" s="6" cm="1">
        <f t="array" ref="A524">IF(OR(A523="－",A523=""),LOOKUP(2,1/(A$5:A522&lt;&gt;"－"),A$5:A522)+1,A523+1)</f>
        <v>511</v>
      </c>
      <c r="B524" s="57" t="s">
        <v>291</v>
      </c>
      <c r="C524" s="53" t="s">
        <v>332</v>
      </c>
      <c r="D524" s="116" t="s">
        <v>745</v>
      </c>
      <c r="E524" s="46" t="s">
        <v>828</v>
      </c>
      <c r="F524" s="13"/>
      <c r="G524" s="191"/>
      <c r="H524" s="226"/>
      <c r="I524" s="226"/>
    </row>
    <row r="525" spans="1:9" s="10" customFormat="1" ht="60" x14ac:dyDescent="0.4">
      <c r="A525" s="6" cm="1">
        <f t="array" ref="A525">IF(OR(A524="－",A524=""),LOOKUP(2,1/(A$5:A523&lt;&gt;"－"),A$5:A523)+1,A524+1)</f>
        <v>512</v>
      </c>
      <c r="B525" s="57" t="s">
        <v>291</v>
      </c>
      <c r="C525" s="53" t="s">
        <v>332</v>
      </c>
      <c r="D525" s="116" t="s">
        <v>1084</v>
      </c>
      <c r="E525" s="99" t="s">
        <v>5</v>
      </c>
      <c r="F525" s="13"/>
      <c r="G525" s="191"/>
      <c r="H525" s="226"/>
      <c r="I525" s="226"/>
    </row>
    <row r="526" spans="1:9" s="10" customFormat="1" ht="36" x14ac:dyDescent="0.4">
      <c r="A526" s="6" cm="1">
        <f t="array" ref="A526">IF(OR(A525="－",A525=""),LOOKUP(2,1/(A$5:A524&lt;&gt;"－"),A$5:A524)+1,A525+1)</f>
        <v>513</v>
      </c>
      <c r="B526" s="57" t="s">
        <v>291</v>
      </c>
      <c r="C526" s="53" t="s">
        <v>332</v>
      </c>
      <c r="D526" s="116" t="s">
        <v>823</v>
      </c>
      <c r="E526" s="99" t="s">
        <v>5</v>
      </c>
      <c r="F526" s="13"/>
      <c r="G526" s="191"/>
      <c r="H526" s="226"/>
      <c r="I526" s="226"/>
    </row>
    <row r="527" spans="1:9" s="10" customFormat="1" ht="36" x14ac:dyDescent="0.4">
      <c r="A527" s="6" cm="1">
        <f t="array" ref="A527">IF(OR(A526="－",A526=""),LOOKUP(2,1/(A$5:A525&lt;&gt;"－"),A$5:A525)+1,A526+1)</f>
        <v>514</v>
      </c>
      <c r="B527" s="57" t="s">
        <v>291</v>
      </c>
      <c r="C527" s="53" t="s">
        <v>332</v>
      </c>
      <c r="D527" s="125" t="s">
        <v>1085</v>
      </c>
      <c r="E527" s="126" t="s">
        <v>806</v>
      </c>
      <c r="F527" s="13"/>
      <c r="G527" s="191"/>
      <c r="H527" s="226"/>
      <c r="I527" s="226"/>
    </row>
    <row r="528" spans="1:9" s="10" customFormat="1" ht="36" x14ac:dyDescent="0.4">
      <c r="A528" s="6" cm="1">
        <f t="array" ref="A528">IF(OR(A527="－",A527=""),LOOKUP(2,1/(A$5:A526&lt;&gt;"－"),A$5:A526)+1,A527+1)</f>
        <v>515</v>
      </c>
      <c r="B528" s="57" t="s">
        <v>291</v>
      </c>
      <c r="C528" s="53" t="s">
        <v>332</v>
      </c>
      <c r="D528" s="47" t="s">
        <v>337</v>
      </c>
      <c r="E528" s="86" t="s">
        <v>5</v>
      </c>
      <c r="F528" s="13"/>
      <c r="G528" s="191"/>
      <c r="H528" s="226"/>
      <c r="I528" s="226"/>
    </row>
    <row r="529" spans="1:9" s="10" customFormat="1" ht="24" x14ac:dyDescent="0.4">
      <c r="A529" s="6" cm="1">
        <f t="array" ref="A529">IF(OR(A528="－",A528=""),LOOKUP(2,1/(A$5:A527&lt;&gt;"－"),A$5:A527)+1,A528+1)</f>
        <v>516</v>
      </c>
      <c r="B529" s="57" t="s">
        <v>291</v>
      </c>
      <c r="C529" s="53" t="s">
        <v>332</v>
      </c>
      <c r="D529" s="83" t="s">
        <v>746</v>
      </c>
      <c r="E529" s="86" t="s">
        <v>5</v>
      </c>
      <c r="F529" s="13"/>
      <c r="G529" s="191"/>
      <c r="H529" s="226"/>
      <c r="I529" s="226"/>
    </row>
    <row r="530" spans="1:9" s="10" customFormat="1" ht="24" x14ac:dyDescent="0.4">
      <c r="A530" s="6" cm="1">
        <f t="array" ref="A530">IF(OR(A529="－",A529=""),LOOKUP(2,1/(A$5:A528&lt;&gt;"－"),A$5:A528)+1,A529+1)</f>
        <v>517</v>
      </c>
      <c r="B530" s="57" t="s">
        <v>291</v>
      </c>
      <c r="C530" s="53" t="s">
        <v>332</v>
      </c>
      <c r="D530" s="83" t="s">
        <v>747</v>
      </c>
      <c r="E530" s="86" t="s">
        <v>5</v>
      </c>
      <c r="F530" s="47"/>
      <c r="G530" s="215"/>
      <c r="H530" s="250"/>
      <c r="I530" s="250"/>
    </row>
    <row r="531" spans="1:9" s="10" customFormat="1" ht="36" x14ac:dyDescent="0.4">
      <c r="A531" s="6" cm="1">
        <f t="array" ref="A531">IF(OR(A530="－",A530=""),LOOKUP(2,1/(A$5:A529&lt;&gt;"－"),A$5:A529)+1,A530+1)</f>
        <v>518</v>
      </c>
      <c r="B531" s="57" t="s">
        <v>291</v>
      </c>
      <c r="C531" s="54" t="s">
        <v>332</v>
      </c>
      <c r="D531" s="141" t="s">
        <v>1086</v>
      </c>
      <c r="E531" s="142" t="s">
        <v>5</v>
      </c>
      <c r="F531" s="20"/>
      <c r="G531" s="208"/>
      <c r="H531" s="243"/>
      <c r="I531" s="243"/>
    </row>
    <row r="532" spans="1:9" s="10" customFormat="1" ht="36" x14ac:dyDescent="0.4">
      <c r="A532" s="6" cm="1">
        <f t="array" ref="A532">IF(OR(A531="－",A531=""),LOOKUP(2,1/(A$5:A530&lt;&gt;"－"),A$5:A530)+1,A531+1)</f>
        <v>519</v>
      </c>
      <c r="B532" s="57" t="s">
        <v>291</v>
      </c>
      <c r="C532" s="41" t="s">
        <v>338</v>
      </c>
      <c r="D532" s="91" t="s">
        <v>339</v>
      </c>
      <c r="E532" s="140" t="s">
        <v>5</v>
      </c>
      <c r="F532" s="17"/>
      <c r="G532" s="193"/>
      <c r="H532" s="228"/>
      <c r="I532" s="228"/>
    </row>
    <row r="533" spans="1:9" s="10" customFormat="1" ht="36" x14ac:dyDescent="0.4">
      <c r="A533" s="6" cm="1">
        <f t="array" ref="A533">IF(OR(A532="－",A532=""),LOOKUP(2,1/(A$5:A531&lt;&gt;"－"),A$5:A531)+1,A532+1)</f>
        <v>520</v>
      </c>
      <c r="B533" s="57" t="s">
        <v>291</v>
      </c>
      <c r="C533" s="53" t="s">
        <v>338</v>
      </c>
      <c r="D533" s="47" t="s">
        <v>340</v>
      </c>
      <c r="E533" s="86" t="s">
        <v>5</v>
      </c>
      <c r="F533" s="13"/>
      <c r="G533" s="191"/>
      <c r="H533" s="226"/>
      <c r="I533" s="226"/>
    </row>
    <row r="534" spans="1:9" s="10" customFormat="1" ht="36" x14ac:dyDescent="0.4">
      <c r="A534" s="6" cm="1">
        <f t="array" ref="A534">IF(OR(A533="－",A533=""),LOOKUP(2,1/(A$5:A532&lt;&gt;"－"),A$5:A532)+1,A533+1)</f>
        <v>521</v>
      </c>
      <c r="B534" s="57" t="s">
        <v>291</v>
      </c>
      <c r="C534" s="53" t="s">
        <v>338</v>
      </c>
      <c r="D534" s="116" t="s">
        <v>1087</v>
      </c>
      <c r="E534" s="99" t="s">
        <v>5</v>
      </c>
      <c r="F534" s="13"/>
      <c r="G534" s="191"/>
      <c r="H534" s="226"/>
      <c r="I534" s="226"/>
    </row>
    <row r="535" spans="1:9" s="10" customFormat="1" ht="48" x14ac:dyDescent="0.4">
      <c r="A535" s="6" cm="1">
        <f t="array" ref="A535">IF(OR(A534="－",A534=""),LOOKUP(2,1/(A$5:A533&lt;&gt;"－"),A$5:A533)+1,A534+1)</f>
        <v>522</v>
      </c>
      <c r="B535" s="57" t="s">
        <v>291</v>
      </c>
      <c r="C535" s="53" t="s">
        <v>338</v>
      </c>
      <c r="D535" s="116" t="s">
        <v>748</v>
      </c>
      <c r="E535" s="99" t="s">
        <v>5</v>
      </c>
      <c r="F535" s="13"/>
      <c r="G535" s="191"/>
      <c r="H535" s="226"/>
      <c r="I535" s="226"/>
    </row>
    <row r="536" spans="1:9" s="10" customFormat="1" ht="36" x14ac:dyDescent="0.4">
      <c r="A536" s="6" cm="1">
        <f t="array" ref="A536">IF(OR(A535="－",A535=""),LOOKUP(2,1/(A$5:A534&lt;&gt;"－"),A$5:A534)+1,A535+1)</f>
        <v>523</v>
      </c>
      <c r="B536" s="57" t="s">
        <v>291</v>
      </c>
      <c r="C536" s="53" t="s">
        <v>338</v>
      </c>
      <c r="D536" s="83" t="s">
        <v>341</v>
      </c>
      <c r="E536" s="86" t="s">
        <v>5</v>
      </c>
      <c r="F536" s="13"/>
      <c r="G536" s="191"/>
      <c r="H536" s="226"/>
      <c r="I536" s="226"/>
    </row>
    <row r="537" spans="1:9" s="10" customFormat="1" ht="36" x14ac:dyDescent="0.4">
      <c r="A537" s="6" cm="1">
        <f t="array" ref="A537">IF(OR(A536="－",A536=""),LOOKUP(2,1/(A$5:A535&lt;&gt;"－"),A$5:A535)+1,A536+1)</f>
        <v>524</v>
      </c>
      <c r="B537" s="57" t="s">
        <v>291</v>
      </c>
      <c r="C537" s="53" t="s">
        <v>338</v>
      </c>
      <c r="D537" s="123" t="s">
        <v>342</v>
      </c>
      <c r="E537" s="124" t="s">
        <v>5</v>
      </c>
      <c r="F537" s="13"/>
      <c r="G537" s="191"/>
      <c r="H537" s="226"/>
      <c r="I537" s="226"/>
    </row>
    <row r="538" spans="1:9" s="10" customFormat="1" ht="36" x14ac:dyDescent="0.4">
      <c r="A538" s="6" cm="1">
        <f t="array" ref="A538">IF(OR(A537="－",A537=""),LOOKUP(2,1/(A$5:A536&lt;&gt;"－"),A$5:A536)+1,A537+1)</f>
        <v>525</v>
      </c>
      <c r="B538" s="57" t="s">
        <v>291</v>
      </c>
      <c r="C538" s="53" t="s">
        <v>338</v>
      </c>
      <c r="D538" s="125" t="s">
        <v>343</v>
      </c>
      <c r="E538" s="126" t="s">
        <v>5</v>
      </c>
      <c r="F538" s="13"/>
      <c r="G538" s="191"/>
      <c r="H538" s="226"/>
      <c r="I538" s="226"/>
    </row>
    <row r="539" spans="1:9" s="10" customFormat="1" ht="24" x14ac:dyDescent="0.4">
      <c r="A539" s="6" cm="1">
        <f t="array" ref="A539">IF(OR(A538="－",A538=""),LOOKUP(2,1/(A$5:A537&lt;&gt;"－"),A$5:A537)+1,A538+1)</f>
        <v>526</v>
      </c>
      <c r="B539" s="57" t="s">
        <v>291</v>
      </c>
      <c r="C539" s="53" t="s">
        <v>338</v>
      </c>
      <c r="D539" s="47" t="s">
        <v>344</v>
      </c>
      <c r="E539" s="86" t="s">
        <v>5</v>
      </c>
      <c r="F539" s="13"/>
      <c r="G539" s="191"/>
      <c r="H539" s="226"/>
      <c r="I539" s="226"/>
    </row>
    <row r="540" spans="1:9" s="10" customFormat="1" ht="36" x14ac:dyDescent="0.4">
      <c r="A540" s="6" cm="1">
        <f t="array" ref="A540">IF(OR(A539="－",A539=""),LOOKUP(2,1/(A$5:A538&lt;&gt;"－"),A$5:A538)+1,A539+1)</f>
        <v>527</v>
      </c>
      <c r="B540" s="57" t="s">
        <v>291</v>
      </c>
      <c r="C540" s="53" t="s">
        <v>338</v>
      </c>
      <c r="D540" s="83" t="s">
        <v>345</v>
      </c>
      <c r="E540" s="86" t="s">
        <v>5</v>
      </c>
      <c r="F540" s="13"/>
      <c r="G540" s="191"/>
      <c r="H540" s="226"/>
      <c r="I540" s="226"/>
    </row>
    <row r="541" spans="1:9" s="10" customFormat="1" ht="36" x14ac:dyDescent="0.4">
      <c r="A541" s="6" cm="1">
        <f t="array" ref="A541">IF(OR(A540="－",A540=""),LOOKUP(2,1/(A$5:A539&lt;&gt;"－"),A$5:A539)+1,A540+1)</f>
        <v>528</v>
      </c>
      <c r="B541" s="57" t="s">
        <v>291</v>
      </c>
      <c r="C541" s="53" t="s">
        <v>338</v>
      </c>
      <c r="D541" s="127" t="s">
        <v>1088</v>
      </c>
      <c r="E541" s="128" t="s">
        <v>828</v>
      </c>
      <c r="F541" s="28"/>
      <c r="G541" s="206"/>
      <c r="H541" s="241"/>
      <c r="I541" s="241"/>
    </row>
    <row r="542" spans="1:9" s="10" customFormat="1" ht="36" x14ac:dyDescent="0.4">
      <c r="A542" s="6" cm="1">
        <f t="array" ref="A542">IF(OR(A541="－",A541=""),LOOKUP(2,1/(A$5:A540&lt;&gt;"－"),A$5:A540)+1,A541+1)</f>
        <v>529</v>
      </c>
      <c r="B542" s="57" t="s">
        <v>291</v>
      </c>
      <c r="C542" s="41" t="s">
        <v>346</v>
      </c>
      <c r="D542" s="132" t="s">
        <v>347</v>
      </c>
      <c r="E542" s="121" t="s">
        <v>828</v>
      </c>
      <c r="F542" s="58"/>
      <c r="G542" s="216"/>
      <c r="H542" s="251"/>
      <c r="I542" s="251"/>
    </row>
    <row r="543" spans="1:9" s="10" customFormat="1" ht="36" x14ac:dyDescent="0.4">
      <c r="A543" s="6" cm="1">
        <f t="array" ref="A543">IF(OR(A542="－",A542=""),LOOKUP(2,1/(A$5:A541&lt;&gt;"－"),A$5:A541)+1,A542+1)</f>
        <v>530</v>
      </c>
      <c r="B543" s="57" t="s">
        <v>291</v>
      </c>
      <c r="C543" s="53" t="s">
        <v>346</v>
      </c>
      <c r="D543" s="116" t="s">
        <v>1137</v>
      </c>
      <c r="E543" s="99" t="s">
        <v>828</v>
      </c>
      <c r="F543" s="13"/>
      <c r="G543" s="191"/>
      <c r="H543" s="226"/>
      <c r="I543" s="226"/>
    </row>
    <row r="544" spans="1:9" s="10" customFormat="1" ht="48" x14ac:dyDescent="0.4">
      <c r="A544" s="6" cm="1">
        <f t="array" ref="A544">IF(OR(A543="－",A543=""),LOOKUP(2,1/(A$5:A542&lt;&gt;"－"),A$5:A542)+1,A543+1)</f>
        <v>531</v>
      </c>
      <c r="B544" s="57" t="s">
        <v>291</v>
      </c>
      <c r="C544" s="54" t="s">
        <v>346</v>
      </c>
      <c r="D544" s="141" t="s">
        <v>348</v>
      </c>
      <c r="E544" s="142" t="s">
        <v>828</v>
      </c>
      <c r="F544" s="20"/>
      <c r="G544" s="208"/>
      <c r="H544" s="243"/>
      <c r="I544" s="243"/>
    </row>
    <row r="545" spans="1:9" s="10" customFormat="1" ht="36" x14ac:dyDescent="0.4">
      <c r="A545" s="6" cm="1">
        <f t="array" ref="A545">IF(OR(A544="－",A544=""),LOOKUP(2,1/(A$5:A543&lt;&gt;"－"),A$5:A543)+1,A544+1)</f>
        <v>532</v>
      </c>
      <c r="B545" s="57" t="s">
        <v>291</v>
      </c>
      <c r="C545" s="41" t="s">
        <v>349</v>
      </c>
      <c r="D545" s="132" t="s">
        <v>749</v>
      </c>
      <c r="E545" s="130" t="s">
        <v>5</v>
      </c>
      <c r="F545" s="17"/>
      <c r="G545" s="193"/>
      <c r="H545" s="228"/>
      <c r="I545" s="228"/>
    </row>
    <row r="546" spans="1:9" s="10" customFormat="1" ht="36" x14ac:dyDescent="0.4">
      <c r="A546" s="6" cm="1">
        <f t="array" ref="A546">IF(OR(A545="－",A545=""),LOOKUP(2,1/(A$5:A544&lt;&gt;"－"),A$5:A544)+1,A545+1)</f>
        <v>533</v>
      </c>
      <c r="B546" s="57" t="s">
        <v>291</v>
      </c>
      <c r="C546" s="53" t="s">
        <v>349</v>
      </c>
      <c r="D546" s="116" t="s">
        <v>350</v>
      </c>
      <c r="E546" s="99" t="s">
        <v>5</v>
      </c>
      <c r="F546" s="13"/>
      <c r="G546" s="191"/>
      <c r="H546" s="226"/>
      <c r="I546" s="226"/>
    </row>
    <row r="547" spans="1:9" s="10" customFormat="1" ht="48" x14ac:dyDescent="0.4">
      <c r="A547" s="6" cm="1">
        <f t="array" ref="A547">IF(OR(A546="－",A546=""),LOOKUP(2,1/(A$5:A545&lt;&gt;"－"),A$5:A545)+1,A546+1)</f>
        <v>534</v>
      </c>
      <c r="B547" s="57" t="s">
        <v>291</v>
      </c>
      <c r="C547" s="53" t="s">
        <v>349</v>
      </c>
      <c r="D547" s="116" t="s">
        <v>351</v>
      </c>
      <c r="E547" s="99" t="s">
        <v>5</v>
      </c>
      <c r="F547" s="13"/>
      <c r="G547" s="191"/>
      <c r="H547" s="226"/>
      <c r="I547" s="226"/>
    </row>
    <row r="548" spans="1:9" s="10" customFormat="1" ht="36" x14ac:dyDescent="0.4">
      <c r="A548" s="6" cm="1">
        <f t="array" ref="A548">IF(OR(A547="－",A547=""),LOOKUP(2,1/(A$5:A546&lt;&gt;"－"),A$5:A546)+1,A547+1)</f>
        <v>535</v>
      </c>
      <c r="B548" s="57" t="s">
        <v>291</v>
      </c>
      <c r="C548" s="53" t="s">
        <v>349</v>
      </c>
      <c r="D548" s="116" t="s">
        <v>352</v>
      </c>
      <c r="E548" s="99" t="s">
        <v>828</v>
      </c>
      <c r="F548" s="13"/>
      <c r="G548" s="191"/>
      <c r="H548" s="226"/>
      <c r="I548" s="226"/>
    </row>
    <row r="549" spans="1:9" s="10" customFormat="1" ht="24" x14ac:dyDescent="0.4">
      <c r="A549" s="6" cm="1">
        <f t="array" ref="A549">IF(OR(A548="－",A548=""),LOOKUP(2,1/(A$5:A547&lt;&gt;"－"),A$5:A547)+1,A548+1)</f>
        <v>536</v>
      </c>
      <c r="B549" s="57" t="s">
        <v>291</v>
      </c>
      <c r="C549" s="53" t="s">
        <v>349</v>
      </c>
      <c r="D549" s="125" t="s">
        <v>353</v>
      </c>
      <c r="E549" s="126" t="s">
        <v>5</v>
      </c>
      <c r="F549" s="13"/>
      <c r="G549" s="191"/>
      <c r="H549" s="226"/>
      <c r="I549" s="226"/>
    </row>
    <row r="550" spans="1:9" s="10" customFormat="1" ht="72" x14ac:dyDescent="0.4">
      <c r="A550" s="6" cm="1">
        <f t="array" ref="A550">IF(OR(A549="－",A549=""),LOOKUP(2,1/(A$5:A548&lt;&gt;"－"),A$5:A548)+1,A549+1)</f>
        <v>537</v>
      </c>
      <c r="B550" s="57" t="s">
        <v>291</v>
      </c>
      <c r="C550" s="53" t="s">
        <v>349</v>
      </c>
      <c r="D550" s="47" t="s">
        <v>1147</v>
      </c>
      <c r="E550" s="86" t="s">
        <v>5</v>
      </c>
      <c r="F550" s="13"/>
      <c r="G550" s="191"/>
      <c r="H550" s="226"/>
      <c r="I550" s="226"/>
    </row>
    <row r="551" spans="1:9" s="10" customFormat="1" ht="24" x14ac:dyDescent="0.4">
      <c r="A551" s="6" cm="1">
        <f t="array" ref="A551">IF(OR(A550="－",A550=""),LOOKUP(2,1/(A$5:A549&lt;&gt;"－"),A$5:A549)+1,A550+1)</f>
        <v>538</v>
      </c>
      <c r="B551" s="57" t="s">
        <v>291</v>
      </c>
      <c r="C551" s="53" t="s">
        <v>349</v>
      </c>
      <c r="D551" s="83" t="s">
        <v>1148</v>
      </c>
      <c r="E551" s="86" t="s">
        <v>5</v>
      </c>
      <c r="F551" s="13"/>
      <c r="G551" s="191"/>
      <c r="H551" s="226"/>
      <c r="I551" s="226"/>
    </row>
    <row r="552" spans="1:9" s="10" customFormat="1" ht="36" x14ac:dyDescent="0.4">
      <c r="A552" s="6" cm="1">
        <f t="array" ref="A552">IF(OR(A551="－",A551=""),LOOKUP(2,1/(A$5:A550&lt;&gt;"－"),A$5:A550)+1,A551+1)</f>
        <v>539</v>
      </c>
      <c r="B552" s="57" t="s">
        <v>291</v>
      </c>
      <c r="C552" s="53" t="s">
        <v>349</v>
      </c>
      <c r="D552" s="83" t="s">
        <v>354</v>
      </c>
      <c r="E552" s="86" t="s">
        <v>5</v>
      </c>
      <c r="F552" s="13"/>
      <c r="G552" s="191"/>
      <c r="H552" s="226"/>
      <c r="I552" s="226"/>
    </row>
    <row r="553" spans="1:9" s="10" customFormat="1" ht="24" x14ac:dyDescent="0.4">
      <c r="A553" s="6" cm="1">
        <f t="array" ref="A553">IF(OR(A552="－",A552=""),LOOKUP(2,1/(A$5:A551&lt;&gt;"－"),A$5:A551)+1,A552+1)</f>
        <v>540</v>
      </c>
      <c r="B553" s="57" t="s">
        <v>291</v>
      </c>
      <c r="C553" s="53" t="s">
        <v>349</v>
      </c>
      <c r="D553" s="83" t="s">
        <v>694</v>
      </c>
      <c r="E553" s="86" t="s">
        <v>5</v>
      </c>
      <c r="F553" s="13"/>
      <c r="G553" s="191"/>
      <c r="H553" s="226"/>
      <c r="I553" s="226"/>
    </row>
    <row r="554" spans="1:9" s="10" customFormat="1" ht="24" x14ac:dyDescent="0.4">
      <c r="A554" s="6" cm="1">
        <f t="array" ref="A554">IF(OR(A553="－",A553=""),LOOKUP(2,1/(A$5:A552&lt;&gt;"－"),A$5:A552)+1,A553+1)</f>
        <v>541</v>
      </c>
      <c r="B554" s="57" t="s">
        <v>291</v>
      </c>
      <c r="C554" s="53" t="s">
        <v>349</v>
      </c>
      <c r="D554" s="83" t="s">
        <v>355</v>
      </c>
      <c r="E554" s="86" t="s">
        <v>5</v>
      </c>
      <c r="F554" s="13"/>
      <c r="G554" s="191"/>
      <c r="H554" s="226"/>
      <c r="I554" s="226"/>
    </row>
    <row r="555" spans="1:9" s="10" customFormat="1" ht="36" x14ac:dyDescent="0.4">
      <c r="A555" s="6" cm="1">
        <f t="array" ref="A555">IF(OR(A554="－",A554=""),LOOKUP(2,1/(A$5:A553&lt;&gt;"－"),A$5:A553)+1,A554+1)</f>
        <v>542</v>
      </c>
      <c r="B555" s="57" t="s">
        <v>291</v>
      </c>
      <c r="C555" s="53" t="s">
        <v>349</v>
      </c>
      <c r="D555" s="83" t="s">
        <v>356</v>
      </c>
      <c r="E555" s="86" t="s">
        <v>5</v>
      </c>
      <c r="F555" s="13"/>
      <c r="G555" s="191"/>
      <c r="H555" s="226"/>
      <c r="I555" s="226"/>
    </row>
    <row r="556" spans="1:9" s="10" customFormat="1" ht="48" x14ac:dyDescent="0.4">
      <c r="A556" s="6" cm="1">
        <f t="array" ref="A556">IF(OR(A555="－",A555=""),LOOKUP(2,1/(A$5:A554&lt;&gt;"－"),A$5:A554)+1,A555+1)</f>
        <v>543</v>
      </c>
      <c r="B556" s="57" t="s">
        <v>291</v>
      </c>
      <c r="C556" s="53" t="s">
        <v>349</v>
      </c>
      <c r="D556" s="83" t="s">
        <v>900</v>
      </c>
      <c r="E556" s="86" t="s">
        <v>5</v>
      </c>
      <c r="F556" s="13"/>
      <c r="G556" s="191"/>
      <c r="H556" s="226"/>
      <c r="I556" s="226"/>
    </row>
    <row r="557" spans="1:9" s="10" customFormat="1" ht="24" x14ac:dyDescent="0.4">
      <c r="A557" s="6" cm="1">
        <f t="array" ref="A557">IF(OR(A556="－",A556=""),LOOKUP(2,1/(A$5:A555&lt;&gt;"－"),A$5:A555)+1,A556+1)</f>
        <v>544</v>
      </c>
      <c r="B557" s="57" t="s">
        <v>291</v>
      </c>
      <c r="C557" s="53" t="s">
        <v>349</v>
      </c>
      <c r="D557" s="83" t="s">
        <v>750</v>
      </c>
      <c r="E557" s="86" t="s">
        <v>5</v>
      </c>
      <c r="F557" s="13"/>
      <c r="G557" s="191"/>
      <c r="H557" s="226"/>
      <c r="I557" s="226"/>
    </row>
    <row r="558" spans="1:9" s="10" customFormat="1" ht="36" x14ac:dyDescent="0.4">
      <c r="A558" s="6" cm="1">
        <f t="array" ref="A558">IF(OR(A557="－",A557=""),LOOKUP(2,1/(A$5:A556&lt;&gt;"－"),A$5:A556)+1,A557+1)</f>
        <v>545</v>
      </c>
      <c r="B558" s="57" t="s">
        <v>291</v>
      </c>
      <c r="C558" s="53" t="s">
        <v>349</v>
      </c>
      <c r="D558" s="83" t="s">
        <v>751</v>
      </c>
      <c r="E558" s="86" t="s">
        <v>5</v>
      </c>
      <c r="F558" s="13"/>
      <c r="G558" s="191"/>
      <c r="H558" s="226"/>
      <c r="I558" s="226"/>
    </row>
    <row r="559" spans="1:9" s="10" customFormat="1" ht="24" x14ac:dyDescent="0.4">
      <c r="A559" s="6" cm="1">
        <f t="array" ref="A559">IF(OR(A558="－",A558=""),LOOKUP(2,1/(A$5:A557&lt;&gt;"－"),A$5:A557)+1,A558+1)</f>
        <v>546</v>
      </c>
      <c r="B559" s="57" t="s">
        <v>291</v>
      </c>
      <c r="C559" s="53" t="s">
        <v>349</v>
      </c>
      <c r="D559" s="83" t="s">
        <v>357</v>
      </c>
      <c r="E559" s="86" t="s">
        <v>5</v>
      </c>
      <c r="F559" s="13"/>
      <c r="G559" s="191"/>
      <c r="H559" s="226"/>
      <c r="I559" s="226"/>
    </row>
    <row r="560" spans="1:9" s="10" customFormat="1" ht="36" x14ac:dyDescent="0.4">
      <c r="A560" s="6" cm="1">
        <f t="array" ref="A560">IF(OR(A559="－",A559=""),LOOKUP(2,1/(A$5:A558&lt;&gt;"－"),A$5:A558)+1,A559+1)</f>
        <v>547</v>
      </c>
      <c r="B560" s="57" t="s">
        <v>291</v>
      </c>
      <c r="C560" s="53" t="s">
        <v>349</v>
      </c>
      <c r="D560" s="83" t="s">
        <v>358</v>
      </c>
      <c r="E560" s="86" t="s">
        <v>5</v>
      </c>
      <c r="F560" s="13"/>
      <c r="G560" s="191"/>
      <c r="H560" s="226"/>
      <c r="I560" s="226"/>
    </row>
    <row r="561" spans="1:9" s="10" customFormat="1" ht="48" x14ac:dyDescent="0.4">
      <c r="A561" s="6" cm="1">
        <f t="array" ref="A561">IF(OR(A560="－",A560=""),LOOKUP(2,1/(A$5:A559&lt;&gt;"－"),A$5:A559)+1,A560+1)</f>
        <v>548</v>
      </c>
      <c r="B561" s="57" t="s">
        <v>291</v>
      </c>
      <c r="C561" s="53" t="s">
        <v>349</v>
      </c>
      <c r="D561" s="83" t="s">
        <v>1089</v>
      </c>
      <c r="E561" s="49" t="s">
        <v>5</v>
      </c>
      <c r="F561" s="13"/>
      <c r="G561" s="191"/>
      <c r="H561" s="226"/>
      <c r="I561" s="226"/>
    </row>
    <row r="562" spans="1:9" s="10" customFormat="1" ht="48" x14ac:dyDescent="0.4">
      <c r="A562" s="6" cm="1">
        <f t="array" ref="A562">IF(OR(A561="－",A561=""),LOOKUP(2,1/(A$5:A560&lt;&gt;"－"),A$5:A560)+1,A561+1)</f>
        <v>549</v>
      </c>
      <c r="B562" s="57" t="s">
        <v>291</v>
      </c>
      <c r="C562" s="53" t="s">
        <v>349</v>
      </c>
      <c r="D562" s="47" t="s">
        <v>1090</v>
      </c>
      <c r="E562" s="46" t="s">
        <v>5</v>
      </c>
      <c r="F562" s="13"/>
      <c r="G562" s="191"/>
      <c r="H562" s="226"/>
      <c r="I562" s="226"/>
    </row>
    <row r="563" spans="1:9" s="10" customFormat="1" ht="36" x14ac:dyDescent="0.4">
      <c r="A563" s="6" cm="1">
        <f t="array" ref="A563">IF(OR(A562="－",A562=""),LOOKUP(2,1/(A$5:A561&lt;&gt;"－"),A$5:A561)+1,A562+1)</f>
        <v>550</v>
      </c>
      <c r="B563" s="57" t="s">
        <v>291</v>
      </c>
      <c r="C563" s="53" t="s">
        <v>349</v>
      </c>
      <c r="D563" s="47" t="s">
        <v>1091</v>
      </c>
      <c r="E563" s="46" t="s">
        <v>5</v>
      </c>
      <c r="F563" s="13"/>
      <c r="G563" s="191"/>
      <c r="H563" s="226"/>
      <c r="I563" s="226"/>
    </row>
    <row r="564" spans="1:9" s="10" customFormat="1" ht="96" x14ac:dyDescent="0.4">
      <c r="A564" s="6" cm="1">
        <f t="array" ref="A564">IF(OR(A563="－",A563=""),LOOKUP(2,1/(A$5:A562&lt;&gt;"－"),A$5:A562)+1,A563+1)</f>
        <v>551</v>
      </c>
      <c r="B564" s="57" t="s">
        <v>291</v>
      </c>
      <c r="C564" s="53" t="s">
        <v>349</v>
      </c>
      <c r="D564" s="47" t="s">
        <v>1092</v>
      </c>
      <c r="E564" s="46" t="s">
        <v>5</v>
      </c>
      <c r="F564" s="13"/>
      <c r="G564" s="191"/>
      <c r="H564" s="226"/>
      <c r="I564" s="226"/>
    </row>
    <row r="565" spans="1:9" s="10" customFormat="1" ht="60" x14ac:dyDescent="0.4">
      <c r="A565" s="6" cm="1">
        <f t="array" ref="A565">IF(OR(A564="－",A564=""),LOOKUP(2,1/(A$5:A563&lt;&gt;"－"),A$5:A563)+1,A564+1)</f>
        <v>552</v>
      </c>
      <c r="B565" s="57" t="s">
        <v>291</v>
      </c>
      <c r="C565" s="53" t="s">
        <v>349</v>
      </c>
      <c r="D565" s="47" t="s">
        <v>1093</v>
      </c>
      <c r="E565" s="46" t="s">
        <v>5</v>
      </c>
      <c r="F565" s="13"/>
      <c r="G565" s="191"/>
      <c r="H565" s="226"/>
      <c r="I565" s="226"/>
    </row>
    <row r="566" spans="1:9" s="10" customFormat="1" ht="36" x14ac:dyDescent="0.4">
      <c r="A566" s="6" cm="1">
        <f t="array" ref="A566">IF(OR(A565="－",A565=""),LOOKUP(2,1/(A$5:A564&lt;&gt;"－"),A$5:A564)+1,A565+1)</f>
        <v>553</v>
      </c>
      <c r="B566" s="57" t="s">
        <v>291</v>
      </c>
      <c r="C566" s="53" t="s">
        <v>349</v>
      </c>
      <c r="D566" s="47" t="s">
        <v>1041</v>
      </c>
      <c r="E566" s="46" t="s">
        <v>5</v>
      </c>
      <c r="F566" s="13"/>
      <c r="G566" s="191"/>
      <c r="H566" s="226"/>
      <c r="I566" s="226"/>
    </row>
    <row r="567" spans="1:9" s="10" customFormat="1" ht="48" x14ac:dyDescent="0.4">
      <c r="A567" s="6" cm="1">
        <f t="array" ref="A567">IF(OR(A566="－",A566=""),LOOKUP(2,1/(A$5:A565&lt;&gt;"－"),A$5:A565)+1,A566+1)</f>
        <v>554</v>
      </c>
      <c r="B567" s="57" t="s">
        <v>291</v>
      </c>
      <c r="C567" s="53" t="s">
        <v>349</v>
      </c>
      <c r="D567" s="47" t="s">
        <v>1094</v>
      </c>
      <c r="E567" s="46" t="s">
        <v>5</v>
      </c>
      <c r="F567" s="13"/>
      <c r="G567" s="191"/>
      <c r="H567" s="226"/>
      <c r="I567" s="226"/>
    </row>
    <row r="568" spans="1:9" s="10" customFormat="1" ht="48" x14ac:dyDescent="0.4">
      <c r="A568" s="6" cm="1">
        <f t="array" ref="A568">IF(OR(A567="－",A567=""),LOOKUP(2,1/(A$5:A566&lt;&gt;"－"),A$5:A566)+1,A567+1)</f>
        <v>555</v>
      </c>
      <c r="B568" s="57" t="s">
        <v>291</v>
      </c>
      <c r="C568" s="53" t="s">
        <v>349</v>
      </c>
      <c r="D568" s="116" t="s">
        <v>1207</v>
      </c>
      <c r="E568" s="99" t="s">
        <v>5</v>
      </c>
      <c r="F568" s="13"/>
      <c r="G568" s="191"/>
      <c r="H568" s="226"/>
      <c r="I568" s="226"/>
    </row>
    <row r="569" spans="1:9" s="10" customFormat="1" ht="36" x14ac:dyDescent="0.4">
      <c r="A569" s="6" cm="1">
        <f t="array" ref="A569">IF(OR(A568="－",A568=""),LOOKUP(2,1/(A$5:A567&lt;&gt;"－"),A$5:A567)+1,A568+1)</f>
        <v>556</v>
      </c>
      <c r="B569" s="57" t="s">
        <v>291</v>
      </c>
      <c r="C569" s="53" t="s">
        <v>349</v>
      </c>
      <c r="D569" s="52" t="s">
        <v>359</v>
      </c>
      <c r="E569" s="87" t="s">
        <v>828</v>
      </c>
      <c r="F569" s="13"/>
      <c r="G569" s="191"/>
      <c r="H569" s="226"/>
      <c r="I569" s="226"/>
    </row>
    <row r="570" spans="1:9" s="10" customFormat="1" ht="36" x14ac:dyDescent="0.4">
      <c r="A570" s="6" cm="1">
        <f t="array" ref="A570">IF(OR(A569="－",A569=""),LOOKUP(2,1/(A$5:A568&lt;&gt;"－"),A$5:A568)+1,A569+1)</f>
        <v>557</v>
      </c>
      <c r="B570" s="57" t="s">
        <v>291</v>
      </c>
      <c r="C570" s="53" t="s">
        <v>349</v>
      </c>
      <c r="D570" s="47" t="s">
        <v>1095</v>
      </c>
      <c r="E570" s="46" t="s">
        <v>5</v>
      </c>
      <c r="F570" s="13"/>
      <c r="G570" s="191"/>
      <c r="H570" s="226"/>
      <c r="I570" s="226"/>
    </row>
    <row r="571" spans="1:9" s="10" customFormat="1" ht="36" x14ac:dyDescent="0.4">
      <c r="A571" s="6" cm="1">
        <f t="array" ref="A571">IF(OR(A570="－",A570=""),LOOKUP(2,1/(A$5:A569&lt;&gt;"－"),A$5:A569)+1,A570+1)</f>
        <v>558</v>
      </c>
      <c r="B571" s="57" t="s">
        <v>291</v>
      </c>
      <c r="C571" s="53" t="s">
        <v>349</v>
      </c>
      <c r="D571" s="116" t="s">
        <v>360</v>
      </c>
      <c r="E571" s="99" t="s">
        <v>5</v>
      </c>
      <c r="F571" s="13"/>
      <c r="G571" s="191"/>
      <c r="H571" s="226"/>
      <c r="I571" s="226"/>
    </row>
    <row r="572" spans="1:9" s="10" customFormat="1" ht="36" x14ac:dyDescent="0.4">
      <c r="A572" s="6" cm="1">
        <f t="array" ref="A572">IF(OR(A571="－",A571=""),LOOKUP(2,1/(A$5:A570&lt;&gt;"－"),A$5:A570)+1,A571+1)</f>
        <v>559</v>
      </c>
      <c r="B572" s="57" t="s">
        <v>291</v>
      </c>
      <c r="C572" s="53" t="s">
        <v>349</v>
      </c>
      <c r="D572" s="116" t="s">
        <v>1096</v>
      </c>
      <c r="E572" s="99" t="s">
        <v>5</v>
      </c>
      <c r="F572" s="13"/>
      <c r="G572" s="191"/>
      <c r="H572" s="226"/>
      <c r="I572" s="226"/>
    </row>
    <row r="573" spans="1:9" s="10" customFormat="1" ht="36" x14ac:dyDescent="0.4">
      <c r="A573" s="6" cm="1">
        <f t="array" ref="A573">IF(OR(A572="－",A572=""),LOOKUP(2,1/(A$5:A571&lt;&gt;"－"),A$5:A571)+1,A572+1)</f>
        <v>560</v>
      </c>
      <c r="B573" s="57" t="s">
        <v>291</v>
      </c>
      <c r="C573" s="53" t="s">
        <v>349</v>
      </c>
      <c r="D573" s="116" t="s">
        <v>901</v>
      </c>
      <c r="E573" s="99" t="s">
        <v>5</v>
      </c>
      <c r="F573" s="13"/>
      <c r="G573" s="191"/>
      <c r="H573" s="226"/>
      <c r="I573" s="226"/>
    </row>
    <row r="574" spans="1:9" s="10" customFormat="1" ht="36" x14ac:dyDescent="0.4">
      <c r="A574" s="6" cm="1">
        <f t="array" ref="A574">IF(OR(A573="－",A573=""),LOOKUP(2,1/(A$5:A572&lt;&gt;"－"),A$5:A572)+1,A573+1)</f>
        <v>561</v>
      </c>
      <c r="B574" s="57" t="s">
        <v>291</v>
      </c>
      <c r="C574" s="53" t="s">
        <v>349</v>
      </c>
      <c r="D574" s="52" t="s">
        <v>361</v>
      </c>
      <c r="E574" s="86" t="s">
        <v>5</v>
      </c>
      <c r="F574" s="13"/>
      <c r="G574" s="191"/>
      <c r="H574" s="226"/>
      <c r="I574" s="226"/>
    </row>
    <row r="575" spans="1:9" s="10" customFormat="1" ht="24" x14ac:dyDescent="0.4">
      <c r="A575" s="6" cm="1">
        <f t="array" ref="A575">IF(OR(A574="－",A574=""),LOOKUP(2,1/(A$5:A573&lt;&gt;"－"),A$5:A573)+1,A574+1)</f>
        <v>562</v>
      </c>
      <c r="B575" s="57" t="s">
        <v>291</v>
      </c>
      <c r="C575" s="53" t="s">
        <v>349</v>
      </c>
      <c r="D575" s="52" t="s">
        <v>362</v>
      </c>
      <c r="E575" s="86" t="s">
        <v>5</v>
      </c>
      <c r="F575" s="13"/>
      <c r="G575" s="191"/>
      <c r="H575" s="226"/>
      <c r="I575" s="226"/>
    </row>
    <row r="576" spans="1:9" s="10" customFormat="1" ht="36" x14ac:dyDescent="0.4">
      <c r="A576" s="6" cm="1">
        <f t="array" ref="A576">IF(OR(A575="－",A575=""),LOOKUP(2,1/(A$5:A574&lt;&gt;"－"),A$5:A574)+1,A575+1)</f>
        <v>563</v>
      </c>
      <c r="B576" s="57" t="s">
        <v>291</v>
      </c>
      <c r="C576" s="53" t="s">
        <v>349</v>
      </c>
      <c r="D576" s="52" t="s">
        <v>363</v>
      </c>
      <c r="E576" s="86" t="s">
        <v>5</v>
      </c>
      <c r="F576" s="13"/>
      <c r="G576" s="191"/>
      <c r="H576" s="226"/>
      <c r="I576" s="226"/>
    </row>
    <row r="577" spans="1:9" s="10" customFormat="1" ht="36" x14ac:dyDescent="0.4">
      <c r="A577" s="6" cm="1">
        <f t="array" ref="A577">IF(OR(A576="－",A576=""),LOOKUP(2,1/(A$5:A575&lt;&gt;"－"),A$5:A575)+1,A576+1)</f>
        <v>564</v>
      </c>
      <c r="B577" s="57" t="s">
        <v>291</v>
      </c>
      <c r="C577" s="53" t="s">
        <v>349</v>
      </c>
      <c r="D577" s="52" t="s">
        <v>364</v>
      </c>
      <c r="E577" s="86" t="s">
        <v>5</v>
      </c>
      <c r="F577" s="13"/>
      <c r="G577" s="191"/>
      <c r="H577" s="226"/>
      <c r="I577" s="226"/>
    </row>
    <row r="578" spans="1:9" s="10" customFormat="1" ht="36" x14ac:dyDescent="0.4">
      <c r="A578" s="6" cm="1">
        <f t="array" ref="A578">IF(OR(A577="－",A577=""),LOOKUP(2,1/(A$5:A576&lt;&gt;"－"),A$5:A576)+1,A577+1)</f>
        <v>565</v>
      </c>
      <c r="B578" s="57" t="s">
        <v>291</v>
      </c>
      <c r="C578" s="53" t="s">
        <v>349</v>
      </c>
      <c r="D578" s="52" t="s">
        <v>365</v>
      </c>
      <c r="E578" s="86" t="s">
        <v>5</v>
      </c>
      <c r="F578" s="13"/>
      <c r="G578" s="191"/>
      <c r="H578" s="226"/>
      <c r="I578" s="226"/>
    </row>
    <row r="579" spans="1:9" s="10" customFormat="1" ht="36" x14ac:dyDescent="0.4">
      <c r="A579" s="6" cm="1">
        <f t="array" ref="A579">IF(OR(A578="－",A578=""),LOOKUP(2,1/(A$5:A577&lt;&gt;"－"),A$5:A577)+1,A578+1)</f>
        <v>566</v>
      </c>
      <c r="B579" s="57" t="s">
        <v>291</v>
      </c>
      <c r="C579" s="53" t="s">
        <v>349</v>
      </c>
      <c r="D579" s="52" t="s">
        <v>366</v>
      </c>
      <c r="E579" s="86" t="s">
        <v>5</v>
      </c>
      <c r="F579" s="13"/>
      <c r="G579" s="191"/>
      <c r="H579" s="226"/>
      <c r="I579" s="226"/>
    </row>
    <row r="580" spans="1:9" s="10" customFormat="1" ht="36" x14ac:dyDescent="0.4">
      <c r="A580" s="6" cm="1">
        <f t="array" ref="A580">IF(OR(A579="－",A579=""),LOOKUP(2,1/(A$5:A578&lt;&gt;"－"),A$5:A578)+1,A579+1)</f>
        <v>567</v>
      </c>
      <c r="B580" s="57" t="s">
        <v>291</v>
      </c>
      <c r="C580" s="53" t="s">
        <v>349</v>
      </c>
      <c r="D580" s="52" t="s">
        <v>902</v>
      </c>
      <c r="E580" s="86" t="s">
        <v>5</v>
      </c>
      <c r="F580" s="13"/>
      <c r="G580" s="191"/>
      <c r="H580" s="226"/>
      <c r="I580" s="226"/>
    </row>
    <row r="581" spans="1:9" s="10" customFormat="1" ht="36" x14ac:dyDescent="0.4">
      <c r="A581" s="6" cm="1">
        <f t="array" ref="A581">IF(OR(A580="－",A580=""),LOOKUP(2,1/(A$5:A579&lt;&gt;"－"),A$5:A579)+1,A580+1)</f>
        <v>568</v>
      </c>
      <c r="B581" s="57" t="s">
        <v>291</v>
      </c>
      <c r="C581" s="53" t="s">
        <v>349</v>
      </c>
      <c r="D581" s="52" t="s">
        <v>367</v>
      </c>
      <c r="E581" s="86" t="s">
        <v>5</v>
      </c>
      <c r="F581" s="13"/>
      <c r="G581" s="191"/>
      <c r="H581" s="226"/>
      <c r="I581" s="226"/>
    </row>
    <row r="582" spans="1:9" s="10" customFormat="1" ht="36" x14ac:dyDescent="0.4">
      <c r="A582" s="6" cm="1">
        <f t="array" ref="A582">IF(OR(A581="－",A581=""),LOOKUP(2,1/(A$5:A580&lt;&gt;"－"),A$5:A580)+1,A581+1)</f>
        <v>569</v>
      </c>
      <c r="B582" s="57" t="s">
        <v>291</v>
      </c>
      <c r="C582" s="53" t="s">
        <v>349</v>
      </c>
      <c r="D582" s="116" t="s">
        <v>368</v>
      </c>
      <c r="E582" s="99" t="s">
        <v>5</v>
      </c>
      <c r="F582" s="13"/>
      <c r="G582" s="191"/>
      <c r="H582" s="226"/>
      <c r="I582" s="226"/>
    </row>
    <row r="583" spans="1:9" s="10" customFormat="1" ht="36" x14ac:dyDescent="0.4">
      <c r="A583" s="6" cm="1">
        <f t="array" ref="A583">IF(OR(A582="－",A582=""),LOOKUP(2,1/(A$5:A581&lt;&gt;"－"),A$5:A581)+1,A582+1)</f>
        <v>570</v>
      </c>
      <c r="B583" s="57" t="s">
        <v>291</v>
      </c>
      <c r="C583" s="53" t="s">
        <v>349</v>
      </c>
      <c r="D583" s="123" t="s">
        <v>1149</v>
      </c>
      <c r="E583" s="124" t="s">
        <v>5</v>
      </c>
      <c r="F583" s="37"/>
      <c r="G583" s="209"/>
      <c r="H583" s="244"/>
      <c r="I583" s="244"/>
    </row>
    <row r="584" spans="1:9" s="10" customFormat="1" ht="48" x14ac:dyDescent="0.4">
      <c r="A584" s="6" cm="1">
        <f t="array" ref="A584">IF(OR(A583="－",A583=""),LOOKUP(2,1/(A$5:A582&lt;&gt;"－"),A$5:A582)+1,A583+1)</f>
        <v>571</v>
      </c>
      <c r="B584" s="57" t="s">
        <v>291</v>
      </c>
      <c r="C584" s="53" t="s">
        <v>349</v>
      </c>
      <c r="D584" s="52" t="s">
        <v>903</v>
      </c>
      <c r="E584" s="86" t="s">
        <v>5</v>
      </c>
      <c r="F584" s="37"/>
      <c r="G584" s="209"/>
      <c r="H584" s="244"/>
      <c r="I584" s="244"/>
    </row>
    <row r="585" spans="1:9" s="10" customFormat="1" ht="36" x14ac:dyDescent="0.4">
      <c r="A585" s="6" cm="1">
        <f t="array" ref="A585">IF(OR(A584="－",A584=""),LOOKUP(2,1/(A$5:A583&lt;&gt;"－"),A$5:A583)+1,A584+1)</f>
        <v>572</v>
      </c>
      <c r="B585" s="57" t="s">
        <v>291</v>
      </c>
      <c r="C585" s="53" t="s">
        <v>349</v>
      </c>
      <c r="D585" s="52" t="s">
        <v>696</v>
      </c>
      <c r="E585" s="86" t="s">
        <v>5</v>
      </c>
      <c r="F585" s="37"/>
      <c r="G585" s="209"/>
      <c r="H585" s="244"/>
      <c r="I585" s="244"/>
    </row>
    <row r="586" spans="1:9" s="10" customFormat="1" ht="36" x14ac:dyDescent="0.4">
      <c r="A586" s="6" cm="1">
        <f t="array" ref="A586">IF(OR(A585="－",A585=""),LOOKUP(2,1/(A$5:A584&lt;&gt;"－"),A$5:A584)+1,A585+1)</f>
        <v>573</v>
      </c>
      <c r="B586" s="57" t="s">
        <v>291</v>
      </c>
      <c r="C586" s="53" t="s">
        <v>349</v>
      </c>
      <c r="D586" s="52" t="s">
        <v>904</v>
      </c>
      <c r="E586" s="46" t="s">
        <v>828</v>
      </c>
      <c r="F586" s="13"/>
      <c r="G586" s="191"/>
      <c r="H586" s="226"/>
      <c r="I586" s="226"/>
    </row>
    <row r="587" spans="1:9" s="10" customFormat="1" ht="60" x14ac:dyDescent="0.4">
      <c r="A587" s="6" cm="1">
        <f t="array" ref="A587">IF(OR(A586="－",A586=""),LOOKUP(2,1/(A$5:A585&lt;&gt;"－"),A$5:A585)+1,A586+1)</f>
        <v>574</v>
      </c>
      <c r="B587" s="57" t="s">
        <v>291</v>
      </c>
      <c r="C587" s="53" t="s">
        <v>349</v>
      </c>
      <c r="D587" s="52" t="s">
        <v>905</v>
      </c>
      <c r="E587" s="46" t="s">
        <v>828</v>
      </c>
      <c r="F587" s="37"/>
      <c r="G587" s="209"/>
      <c r="H587" s="244"/>
      <c r="I587" s="244"/>
    </row>
    <row r="588" spans="1:9" s="10" customFormat="1" ht="48" x14ac:dyDescent="0.4">
      <c r="A588" s="6" cm="1">
        <f t="array" ref="A588">IF(OR(A587="－",A587=""),LOOKUP(2,1/(A$5:A586&lt;&gt;"－"),A$5:A586)+1,A587+1)</f>
        <v>575</v>
      </c>
      <c r="B588" s="57" t="s">
        <v>291</v>
      </c>
      <c r="C588" s="54" t="s">
        <v>349</v>
      </c>
      <c r="D588" s="106" t="s">
        <v>369</v>
      </c>
      <c r="E588" s="119" t="s">
        <v>828</v>
      </c>
      <c r="F588" s="20"/>
      <c r="G588" s="208"/>
      <c r="H588" s="243"/>
      <c r="I588" s="243"/>
    </row>
    <row r="589" spans="1:9" s="10" customFormat="1" ht="36" x14ac:dyDescent="0.4">
      <c r="A589" s="6" cm="1">
        <f t="array" ref="A589">IF(OR(A588="－",A588=""),LOOKUP(2,1/(A$5:A587&lt;&gt;"－"),A$5:A587)+1,A588+1)</f>
        <v>576</v>
      </c>
      <c r="B589" s="57" t="s">
        <v>291</v>
      </c>
      <c r="C589" s="41" t="s">
        <v>370</v>
      </c>
      <c r="D589" s="118" t="s">
        <v>371</v>
      </c>
      <c r="E589" s="136" t="s">
        <v>5</v>
      </c>
      <c r="F589" s="17"/>
      <c r="G589" s="193"/>
      <c r="H589" s="228"/>
      <c r="I589" s="228"/>
    </row>
    <row r="590" spans="1:9" s="10" customFormat="1" ht="36" x14ac:dyDescent="0.4">
      <c r="A590" s="6" cm="1">
        <f t="array" ref="A590">IF(OR(A589="－",A589=""),LOOKUP(2,1/(A$5:A588&lt;&gt;"－"),A$5:A588)+1,A589+1)</f>
        <v>577</v>
      </c>
      <c r="B590" s="57" t="s">
        <v>291</v>
      </c>
      <c r="C590" s="53" t="s">
        <v>370</v>
      </c>
      <c r="D590" s="123" t="s">
        <v>372</v>
      </c>
      <c r="E590" s="124" t="s">
        <v>5</v>
      </c>
      <c r="F590" s="13"/>
      <c r="G590" s="191"/>
      <c r="H590" s="226"/>
      <c r="I590" s="226"/>
    </row>
    <row r="591" spans="1:9" s="10" customFormat="1" ht="36" x14ac:dyDescent="0.4">
      <c r="A591" s="6" cm="1">
        <f t="array" ref="A591">IF(OR(A590="－",A590=""),LOOKUP(2,1/(A$5:A589&lt;&gt;"－"),A$5:A589)+1,A590+1)</f>
        <v>578</v>
      </c>
      <c r="B591" s="57" t="s">
        <v>291</v>
      </c>
      <c r="C591" s="53" t="s">
        <v>370</v>
      </c>
      <c r="D591" s="100" t="s">
        <v>1097</v>
      </c>
      <c r="E591" s="124" t="s">
        <v>5</v>
      </c>
      <c r="F591" s="13"/>
      <c r="G591" s="191"/>
      <c r="H591" s="226"/>
      <c r="I591" s="226"/>
    </row>
    <row r="592" spans="1:9" s="10" customFormat="1" ht="60" x14ac:dyDescent="0.4">
      <c r="A592" s="6" cm="1">
        <f t="array" ref="A592">IF(OR(A591="－",A591=""),LOOKUP(2,1/(A$5:A590&lt;&gt;"－"),A$5:A590)+1,A591+1)</f>
        <v>579</v>
      </c>
      <c r="B592" s="57" t="s">
        <v>291</v>
      </c>
      <c r="C592" s="53" t="s">
        <v>370</v>
      </c>
      <c r="D592" s="52" t="s">
        <v>373</v>
      </c>
      <c r="E592" s="46" t="s">
        <v>828</v>
      </c>
      <c r="F592" s="13"/>
      <c r="G592" s="191"/>
      <c r="H592" s="226"/>
      <c r="I592" s="226"/>
    </row>
    <row r="593" spans="1:9" s="10" customFormat="1" ht="36" x14ac:dyDescent="0.4">
      <c r="A593" s="6" cm="1">
        <f t="array" ref="A593">IF(OR(A592="－",A592=""),LOOKUP(2,1/(A$5:A591&lt;&gt;"－"),A$5:A591)+1,A592+1)</f>
        <v>580</v>
      </c>
      <c r="B593" s="57" t="s">
        <v>291</v>
      </c>
      <c r="C593" s="53" t="s">
        <v>370</v>
      </c>
      <c r="D593" s="123" t="s">
        <v>374</v>
      </c>
      <c r="E593" s="124" t="s">
        <v>5</v>
      </c>
      <c r="F593" s="13"/>
      <c r="G593" s="191"/>
      <c r="H593" s="226"/>
      <c r="I593" s="226"/>
    </row>
    <row r="594" spans="1:9" s="10" customFormat="1" ht="36" x14ac:dyDescent="0.4">
      <c r="A594" s="6" cm="1">
        <f t="array" ref="A594">IF(OR(A593="－",A593=""),LOOKUP(2,1/(A$5:A592&lt;&gt;"－"),A$5:A592)+1,A593+1)</f>
        <v>581</v>
      </c>
      <c r="B594" s="57" t="s">
        <v>291</v>
      </c>
      <c r="C594" s="53" t="s">
        <v>370</v>
      </c>
      <c r="D594" s="100" t="s">
        <v>1098</v>
      </c>
      <c r="E594" s="99" t="s">
        <v>5</v>
      </c>
      <c r="F594" s="13"/>
      <c r="G594" s="191"/>
      <c r="H594" s="226"/>
      <c r="I594" s="226"/>
    </row>
    <row r="595" spans="1:9" s="10" customFormat="1" ht="36" x14ac:dyDescent="0.4">
      <c r="A595" s="6" cm="1">
        <f t="array" ref="A595">IF(OR(A594="－",A594=""),LOOKUP(2,1/(A$5:A593&lt;&gt;"－"),A$5:A593)+1,A594+1)</f>
        <v>582</v>
      </c>
      <c r="B595" s="57" t="s">
        <v>291</v>
      </c>
      <c r="C595" s="53" t="s">
        <v>370</v>
      </c>
      <c r="D595" s="59" t="s">
        <v>998</v>
      </c>
      <c r="E595" s="114" t="s">
        <v>828</v>
      </c>
      <c r="F595" s="28"/>
      <c r="G595" s="206"/>
      <c r="H595" s="241"/>
      <c r="I595" s="241"/>
    </row>
    <row r="596" spans="1:9" s="10" customFormat="1" ht="36" x14ac:dyDescent="0.4">
      <c r="A596" s="6" cm="1">
        <f t="array" ref="A596">IF(OR(A595="－",A595=""),LOOKUP(2,1/(A$5:A594&lt;&gt;"－"),A$5:A594)+1,A595+1)</f>
        <v>583</v>
      </c>
      <c r="B596" s="57" t="s">
        <v>291</v>
      </c>
      <c r="C596" s="58" t="s">
        <v>707</v>
      </c>
      <c r="D596" s="90" t="s">
        <v>906</v>
      </c>
      <c r="E596" s="130" t="s">
        <v>828</v>
      </c>
      <c r="F596" s="17"/>
      <c r="G596" s="193"/>
      <c r="H596" s="228"/>
      <c r="I596" s="228"/>
    </row>
    <row r="597" spans="1:9" s="10" customFormat="1" ht="24" x14ac:dyDescent="0.4">
      <c r="A597" s="6" cm="1">
        <f t="array" ref="A597">IF(OR(A596="－",A596=""),LOOKUP(2,1/(A$5:A595&lt;&gt;"－"),A$5:A595)+1,A596+1)</f>
        <v>584</v>
      </c>
      <c r="B597" s="57" t="s">
        <v>291</v>
      </c>
      <c r="C597" s="54" t="s">
        <v>707</v>
      </c>
      <c r="D597" s="117" t="s">
        <v>907</v>
      </c>
      <c r="E597" s="137" t="s">
        <v>5</v>
      </c>
      <c r="F597" s="15"/>
      <c r="G597" s="192"/>
      <c r="H597" s="227"/>
      <c r="I597" s="227"/>
    </row>
    <row r="598" spans="1:9" s="10" customFormat="1" ht="36" x14ac:dyDescent="0.4">
      <c r="A598" s="6" cm="1">
        <f t="array" ref="A598">IF(OR(A597="－",A597=""),LOOKUP(2,1/(A$5:A596&lt;&gt;"－"),A$5:A596)+1,A597+1)</f>
        <v>585</v>
      </c>
      <c r="B598" s="57" t="s">
        <v>291</v>
      </c>
      <c r="C598" s="41" t="s">
        <v>375</v>
      </c>
      <c r="D598" s="91" t="s">
        <v>752</v>
      </c>
      <c r="E598" s="140" t="s">
        <v>5</v>
      </c>
      <c r="F598" s="17"/>
      <c r="G598" s="193"/>
      <c r="H598" s="228"/>
      <c r="I598" s="228"/>
    </row>
    <row r="599" spans="1:9" s="10" customFormat="1" ht="36" x14ac:dyDescent="0.4">
      <c r="A599" s="6" cm="1">
        <f t="array" ref="A599">IF(OR(A598="－",A598=""),LOOKUP(2,1/(A$5:A597&lt;&gt;"－"),A$5:A597)+1,A598+1)</f>
        <v>586</v>
      </c>
      <c r="B599" s="57" t="s">
        <v>291</v>
      </c>
      <c r="C599" s="53" t="s">
        <v>376</v>
      </c>
      <c r="D599" s="47" t="s">
        <v>753</v>
      </c>
      <c r="E599" s="86" t="s">
        <v>5</v>
      </c>
      <c r="F599" s="13"/>
      <c r="G599" s="191"/>
      <c r="H599" s="226"/>
      <c r="I599" s="226"/>
    </row>
    <row r="600" spans="1:9" s="10" customFormat="1" ht="36" x14ac:dyDescent="0.4">
      <c r="A600" s="6" cm="1">
        <f t="array" ref="A600">IF(OR(A599="－",A599=""),LOOKUP(2,1/(A$5:A598&lt;&gt;"－"),A$5:A598)+1,A599+1)</f>
        <v>587</v>
      </c>
      <c r="B600" s="57" t="s">
        <v>291</v>
      </c>
      <c r="C600" s="53" t="s">
        <v>376</v>
      </c>
      <c r="D600" s="52" t="s">
        <v>377</v>
      </c>
      <c r="E600" s="87" t="s">
        <v>5</v>
      </c>
      <c r="F600" s="13"/>
      <c r="G600" s="191"/>
      <c r="H600" s="226"/>
      <c r="I600" s="226"/>
    </row>
    <row r="601" spans="1:9" s="10" customFormat="1" ht="36" x14ac:dyDescent="0.4">
      <c r="A601" s="6" cm="1">
        <f t="array" ref="A601">IF(OR(A600="－",A600=""),LOOKUP(2,1/(A$5:A599&lt;&gt;"－"),A$5:A599)+1,A600+1)</f>
        <v>588</v>
      </c>
      <c r="B601" s="57" t="s">
        <v>291</v>
      </c>
      <c r="C601" s="53" t="s">
        <v>376</v>
      </c>
      <c r="D601" s="52" t="s">
        <v>378</v>
      </c>
      <c r="E601" s="86" t="s">
        <v>5</v>
      </c>
      <c r="F601" s="13"/>
      <c r="G601" s="191"/>
      <c r="H601" s="226"/>
      <c r="I601" s="226"/>
    </row>
    <row r="602" spans="1:9" s="10" customFormat="1" ht="60" x14ac:dyDescent="0.4">
      <c r="A602" s="6" cm="1">
        <f t="array" ref="A602">IF(OR(A601="－",A601=""),LOOKUP(2,1/(A$5:A600&lt;&gt;"－"),A$5:A600)+1,A601+1)</f>
        <v>589</v>
      </c>
      <c r="B602" s="57" t="s">
        <v>291</v>
      </c>
      <c r="C602" s="53" t="s">
        <v>376</v>
      </c>
      <c r="D602" s="52" t="s">
        <v>908</v>
      </c>
      <c r="E602" s="86" t="s">
        <v>5</v>
      </c>
      <c r="F602" s="13"/>
      <c r="G602" s="191"/>
      <c r="H602" s="226"/>
      <c r="I602" s="226"/>
    </row>
    <row r="603" spans="1:9" s="10" customFormat="1" ht="117.6" customHeight="1" x14ac:dyDescent="0.4">
      <c r="A603" s="6" cm="1">
        <f t="array" ref="A603">IF(OR(A602="－",A602=""),LOOKUP(2,1/(A$5:A601&lt;&gt;"－"),A$5:A601)+1,A602+1)</f>
        <v>590</v>
      </c>
      <c r="B603" s="57" t="s">
        <v>291</v>
      </c>
      <c r="C603" s="53" t="s">
        <v>376</v>
      </c>
      <c r="D603" s="52" t="s">
        <v>379</v>
      </c>
      <c r="E603" s="86" t="s">
        <v>5</v>
      </c>
      <c r="F603" s="13"/>
      <c r="G603" s="191"/>
      <c r="H603" s="226"/>
      <c r="I603" s="226"/>
    </row>
    <row r="604" spans="1:9" s="10" customFormat="1" ht="36" x14ac:dyDescent="0.4">
      <c r="A604" s="6" cm="1">
        <f t="array" ref="A604">IF(OR(A603="－",A603=""),LOOKUP(2,1/(A$5:A602&lt;&gt;"－"),A$5:A602)+1,A603+1)</f>
        <v>591</v>
      </c>
      <c r="B604" s="57" t="s">
        <v>291</v>
      </c>
      <c r="C604" s="53" t="s">
        <v>376</v>
      </c>
      <c r="D604" s="52" t="s">
        <v>380</v>
      </c>
      <c r="E604" s="86" t="s">
        <v>5</v>
      </c>
      <c r="F604" s="13"/>
      <c r="G604" s="191"/>
      <c r="H604" s="226"/>
      <c r="I604" s="226"/>
    </row>
    <row r="605" spans="1:9" s="10" customFormat="1" ht="48" x14ac:dyDescent="0.4">
      <c r="A605" s="6" cm="1">
        <f t="array" ref="A605">IF(OR(A604="－",A604=""),LOOKUP(2,1/(A$5:A603&lt;&gt;"－"),A$5:A603)+1,A604+1)</f>
        <v>592</v>
      </c>
      <c r="B605" s="57" t="s">
        <v>291</v>
      </c>
      <c r="C605" s="53" t="s">
        <v>376</v>
      </c>
      <c r="D605" s="52" t="s">
        <v>754</v>
      </c>
      <c r="E605" s="86" t="s">
        <v>5</v>
      </c>
      <c r="F605" s="13"/>
      <c r="G605" s="191"/>
      <c r="H605" s="226"/>
      <c r="I605" s="226"/>
    </row>
    <row r="606" spans="1:9" s="10" customFormat="1" ht="36" x14ac:dyDescent="0.4">
      <c r="A606" s="6" cm="1">
        <f t="array" ref="A606">IF(OR(A605="－",A605=""),LOOKUP(2,1/(A$5:A604&lt;&gt;"－"),A$5:A604)+1,A605+1)</f>
        <v>593</v>
      </c>
      <c r="B606" s="57" t="s">
        <v>291</v>
      </c>
      <c r="C606" s="53" t="s">
        <v>376</v>
      </c>
      <c r="D606" s="52" t="s">
        <v>381</v>
      </c>
      <c r="E606" s="86" t="s">
        <v>5</v>
      </c>
      <c r="F606" s="13"/>
      <c r="G606" s="191"/>
      <c r="H606" s="226"/>
      <c r="I606" s="226"/>
    </row>
    <row r="607" spans="1:9" s="10" customFormat="1" ht="48" x14ac:dyDescent="0.4">
      <c r="A607" s="6" cm="1">
        <f t="array" ref="A607">IF(OR(A606="－",A606=""),LOOKUP(2,1/(A$5:A605&lt;&gt;"－"),A$5:A605)+1,A606+1)</f>
        <v>594</v>
      </c>
      <c r="B607" s="57" t="s">
        <v>291</v>
      </c>
      <c r="C607" s="53" t="s">
        <v>376</v>
      </c>
      <c r="D607" s="52" t="s">
        <v>755</v>
      </c>
      <c r="E607" s="86" t="s">
        <v>5</v>
      </c>
      <c r="F607" s="13"/>
      <c r="G607" s="191"/>
      <c r="H607" s="226"/>
      <c r="I607" s="226"/>
    </row>
    <row r="608" spans="1:9" s="10" customFormat="1" ht="120" x14ac:dyDescent="0.4">
      <c r="A608" s="6" cm="1">
        <f t="array" ref="A608">IF(OR(A607="－",A607=""),LOOKUP(2,1/(A$5:A606&lt;&gt;"－"),A$5:A606)+1,A607+1)</f>
        <v>595</v>
      </c>
      <c r="B608" s="57" t="s">
        <v>291</v>
      </c>
      <c r="C608" s="53" t="s">
        <v>376</v>
      </c>
      <c r="D608" s="52" t="s">
        <v>382</v>
      </c>
      <c r="E608" s="86" t="s">
        <v>5</v>
      </c>
      <c r="F608" s="13"/>
      <c r="G608" s="191"/>
      <c r="H608" s="226"/>
      <c r="I608" s="226"/>
    </row>
    <row r="609" spans="1:9" s="10" customFormat="1" ht="36" x14ac:dyDescent="0.4">
      <c r="A609" s="6" cm="1">
        <f t="array" ref="A609">IF(OR(A608="－",A608=""),LOOKUP(2,1/(A$5:A607&lt;&gt;"－"),A$5:A607)+1,A608+1)</f>
        <v>596</v>
      </c>
      <c r="B609" s="57" t="s">
        <v>291</v>
      </c>
      <c r="C609" s="53" t="s">
        <v>376</v>
      </c>
      <c r="D609" s="52" t="s">
        <v>756</v>
      </c>
      <c r="E609" s="86" t="s">
        <v>5</v>
      </c>
      <c r="F609" s="13"/>
      <c r="G609" s="191"/>
      <c r="H609" s="226"/>
      <c r="I609" s="226"/>
    </row>
    <row r="610" spans="1:9" s="10" customFormat="1" ht="60" x14ac:dyDescent="0.4">
      <c r="A610" s="6" cm="1">
        <f t="array" ref="A610">IF(OR(A609="－",A609=""),LOOKUP(2,1/(A$5:A608&lt;&gt;"－"),A$5:A608)+1,A609+1)</f>
        <v>597</v>
      </c>
      <c r="B610" s="57" t="s">
        <v>291</v>
      </c>
      <c r="C610" s="53" t="s">
        <v>376</v>
      </c>
      <c r="D610" s="52" t="s">
        <v>909</v>
      </c>
      <c r="E610" s="86" t="s">
        <v>5</v>
      </c>
      <c r="F610" s="13"/>
      <c r="G610" s="191"/>
      <c r="H610" s="226"/>
      <c r="I610" s="226"/>
    </row>
    <row r="611" spans="1:9" s="10" customFormat="1" ht="60" x14ac:dyDescent="0.4">
      <c r="A611" s="6" cm="1">
        <f t="array" ref="A611">IF(OR(A610="－",A610=""),LOOKUP(2,1/(A$5:A609&lt;&gt;"－"),A$5:A609)+1,A610+1)</f>
        <v>598</v>
      </c>
      <c r="B611" s="57" t="s">
        <v>291</v>
      </c>
      <c r="C611" s="53" t="s">
        <v>376</v>
      </c>
      <c r="D611" s="52" t="s">
        <v>757</v>
      </c>
      <c r="E611" s="86" t="s">
        <v>5</v>
      </c>
      <c r="F611" s="13"/>
      <c r="G611" s="191"/>
      <c r="H611" s="226"/>
      <c r="I611" s="226"/>
    </row>
    <row r="612" spans="1:9" s="10" customFormat="1" ht="60" x14ac:dyDescent="0.4">
      <c r="A612" s="6" cm="1">
        <f t="array" ref="A612">IF(OR(A611="－",A611=""),LOOKUP(2,1/(A$5:A610&lt;&gt;"－"),A$5:A610)+1,A611+1)</f>
        <v>599</v>
      </c>
      <c r="B612" s="57" t="s">
        <v>291</v>
      </c>
      <c r="C612" s="54" t="s">
        <v>376</v>
      </c>
      <c r="D612" s="81" t="s">
        <v>910</v>
      </c>
      <c r="E612" s="115" t="s">
        <v>5</v>
      </c>
      <c r="F612" s="15"/>
      <c r="G612" s="192"/>
      <c r="H612" s="227"/>
      <c r="I612" s="227"/>
    </row>
    <row r="613" spans="1:9" s="10" customFormat="1" ht="60" x14ac:dyDescent="0.4">
      <c r="A613" s="6" cm="1">
        <f t="array" ref="A613">IF(OR(A612="－",A612=""),LOOKUP(2,1/(A$5:A611&lt;&gt;"－"),A$5:A611)+1,A612+1)</f>
        <v>600</v>
      </c>
      <c r="B613" s="57" t="s">
        <v>291</v>
      </c>
      <c r="C613" s="60" t="s">
        <v>383</v>
      </c>
      <c r="D613" s="60" t="s">
        <v>1099</v>
      </c>
      <c r="E613" s="139" t="s">
        <v>5</v>
      </c>
      <c r="F613" s="39"/>
      <c r="G613" s="203"/>
      <c r="H613" s="238"/>
      <c r="I613" s="238"/>
    </row>
    <row r="614" spans="1:9" s="10" customFormat="1" ht="72" x14ac:dyDescent="0.4">
      <c r="A614" s="30" cm="1">
        <f t="array" ref="A614">IF(OR(A613="－",A613=""),LOOKUP(2,1/(A$5:A612&lt;&gt;"－"),A$5:A612)+1,A613+1)</f>
        <v>601</v>
      </c>
      <c r="B614" s="57" t="s">
        <v>291</v>
      </c>
      <c r="C614" s="58" t="s">
        <v>1157</v>
      </c>
      <c r="D614" s="171" t="s">
        <v>1158</v>
      </c>
      <c r="E614" s="172" t="s">
        <v>5</v>
      </c>
      <c r="F614" s="41"/>
      <c r="G614" s="213"/>
      <c r="H614" s="248"/>
      <c r="I614" s="248"/>
    </row>
    <row r="615" spans="1:9" s="10" customFormat="1" ht="36" x14ac:dyDescent="0.4">
      <c r="A615" s="6" cm="1">
        <f t="array" ref="A615">IF(OR(A614="－",A614=""),LOOKUP(2,1/(A$5:A613&lt;&gt;"－"),A$5:A613)+1,A614+1)</f>
        <v>602</v>
      </c>
      <c r="B615" s="57" t="s">
        <v>291</v>
      </c>
      <c r="C615" s="53" t="s">
        <v>1157</v>
      </c>
      <c r="D615" s="48" t="s">
        <v>1159</v>
      </c>
      <c r="E615" s="11" t="s">
        <v>5</v>
      </c>
      <c r="F615" s="6"/>
      <c r="G615" s="195"/>
      <c r="H615" s="230"/>
      <c r="I615" s="230"/>
    </row>
    <row r="616" spans="1:9" s="10" customFormat="1" ht="36" x14ac:dyDescent="0.4">
      <c r="A616" s="43" cm="1">
        <f t="array" ref="A616">IF(OR(A615="－",A615=""),LOOKUP(2,1/(A$5:A614&lt;&gt;"－"),A$5:A614)+1,A615+1)</f>
        <v>603</v>
      </c>
      <c r="B616" s="69" t="s">
        <v>291</v>
      </c>
      <c r="C616" s="54" t="s">
        <v>1157</v>
      </c>
      <c r="D616" s="275" t="s">
        <v>1160</v>
      </c>
      <c r="E616" s="276" t="s">
        <v>5</v>
      </c>
      <c r="F616" s="43"/>
      <c r="G616" s="214"/>
      <c r="H616" s="249"/>
      <c r="I616" s="249"/>
    </row>
    <row r="617" spans="1:9" s="10" customFormat="1" ht="24" customHeight="1" x14ac:dyDescent="0.4">
      <c r="A617" s="260"/>
      <c r="B617" s="70" t="s">
        <v>384</v>
      </c>
      <c r="C617" s="50"/>
      <c r="D617" s="133"/>
      <c r="E617" s="72"/>
      <c r="F617" s="51"/>
      <c r="G617" s="202"/>
      <c r="H617" s="237"/>
      <c r="I617" s="237"/>
    </row>
    <row r="618" spans="1:9" s="10" customFormat="1" ht="48" x14ac:dyDescent="0.4">
      <c r="A618" s="30" cm="1">
        <f t="array" ref="A618">IF(OR(A617="－",A617=""),LOOKUP(2,1/(A$5:A616&lt;&gt;"－"),A$5:A616)+1,A617+1)</f>
        <v>604</v>
      </c>
      <c r="B618" s="57" t="s">
        <v>385</v>
      </c>
      <c r="C618" s="41" t="s">
        <v>72</v>
      </c>
      <c r="D618" s="58" t="s">
        <v>1100</v>
      </c>
      <c r="E618" s="121" t="s">
        <v>5</v>
      </c>
      <c r="F618" s="41"/>
      <c r="G618" s="213"/>
      <c r="H618" s="248"/>
      <c r="I618" s="248"/>
    </row>
    <row r="619" spans="1:9" s="10" customFormat="1" ht="24" x14ac:dyDescent="0.4">
      <c r="A619" s="6" cm="1">
        <f t="array" ref="A619">IF(OR(A618="－",A618=""),LOOKUP(2,1/(A$5:A617&lt;&gt;"－"),A$5:A617)+1,A618+1)</f>
        <v>605</v>
      </c>
      <c r="B619" s="57" t="s">
        <v>385</v>
      </c>
      <c r="C619" s="53" t="s">
        <v>72</v>
      </c>
      <c r="D619" s="116" t="s">
        <v>911</v>
      </c>
      <c r="E619" s="99" t="s">
        <v>5</v>
      </c>
      <c r="F619" s="6"/>
      <c r="G619" s="195"/>
      <c r="H619" s="230"/>
      <c r="I619" s="230"/>
    </row>
    <row r="620" spans="1:9" s="10" customFormat="1" ht="36" x14ac:dyDescent="0.4">
      <c r="A620" s="6" cm="1">
        <f t="array" ref="A620">IF(OR(A619="－",A619=""),LOOKUP(2,1/(A$5:A618&lt;&gt;"－"),A$5:A618)+1,A619+1)</f>
        <v>606</v>
      </c>
      <c r="B620" s="57" t="s">
        <v>385</v>
      </c>
      <c r="C620" s="53" t="s">
        <v>72</v>
      </c>
      <c r="D620" s="116" t="s">
        <v>386</v>
      </c>
      <c r="E620" s="99" t="s">
        <v>5</v>
      </c>
      <c r="F620" s="6"/>
      <c r="G620" s="195"/>
      <c r="H620" s="230"/>
      <c r="I620" s="230"/>
    </row>
    <row r="621" spans="1:9" s="10" customFormat="1" ht="48" x14ac:dyDescent="0.4">
      <c r="A621" s="6" cm="1">
        <f t="array" ref="A621">IF(OR(A620="－",A620=""),LOOKUP(2,1/(A$5:A619&lt;&gt;"－"),A$5:A619)+1,A620+1)</f>
        <v>607</v>
      </c>
      <c r="B621" s="57" t="s">
        <v>385</v>
      </c>
      <c r="C621" s="53" t="s">
        <v>72</v>
      </c>
      <c r="D621" s="101" t="s">
        <v>1101</v>
      </c>
      <c r="E621" s="126" t="s">
        <v>5</v>
      </c>
      <c r="F621" s="29"/>
      <c r="G621" s="199"/>
      <c r="H621" s="234"/>
      <c r="I621" s="234"/>
    </row>
    <row r="622" spans="1:9" s="10" customFormat="1" ht="36" x14ac:dyDescent="0.4">
      <c r="A622" s="6" cm="1">
        <f t="array" ref="A622">IF(OR(A621="－",A621=""),LOOKUP(2,1/(A$5:A620&lt;&gt;"－"),A$5:A620)+1,A621+1)</f>
        <v>608</v>
      </c>
      <c r="B622" s="57" t="s">
        <v>385</v>
      </c>
      <c r="C622" s="53" t="s">
        <v>72</v>
      </c>
      <c r="D622" s="129" t="s">
        <v>912</v>
      </c>
      <c r="E622" s="99" t="s">
        <v>5</v>
      </c>
      <c r="F622" s="6"/>
      <c r="G622" s="195"/>
      <c r="H622" s="230"/>
      <c r="I622" s="230"/>
    </row>
    <row r="623" spans="1:9" s="10" customFormat="1" ht="36" x14ac:dyDescent="0.4">
      <c r="A623" s="6" cm="1">
        <f t="array" ref="A623">IF(OR(A622="－",A622=""),LOOKUP(2,1/(A$5:A621&lt;&gt;"－"),A$5:A621)+1,A622+1)</f>
        <v>609</v>
      </c>
      <c r="B623" s="57" t="s">
        <v>385</v>
      </c>
      <c r="C623" s="53" t="s">
        <v>72</v>
      </c>
      <c r="D623" s="127" t="s">
        <v>387</v>
      </c>
      <c r="E623" s="128" t="s">
        <v>5</v>
      </c>
      <c r="F623" s="43"/>
      <c r="G623" s="214"/>
      <c r="H623" s="249"/>
      <c r="I623" s="249"/>
    </row>
    <row r="624" spans="1:9" s="10" customFormat="1" ht="24" x14ac:dyDescent="0.4">
      <c r="A624" s="6" cm="1">
        <f t="array" ref="A624">IF(OR(A623="－",A623=""),LOOKUP(2,1/(A$5:A622&lt;&gt;"－"),A$5:A622)+1,A623+1)</f>
        <v>610</v>
      </c>
      <c r="B624" s="57" t="s">
        <v>385</v>
      </c>
      <c r="C624" s="41" t="s">
        <v>388</v>
      </c>
      <c r="D624" s="84" t="s">
        <v>389</v>
      </c>
      <c r="E624" s="102" t="s">
        <v>5</v>
      </c>
      <c r="F624" s="41"/>
      <c r="G624" s="213"/>
      <c r="H624" s="248"/>
      <c r="I624" s="248"/>
    </row>
    <row r="625" spans="1:9" s="10" customFormat="1" ht="24" x14ac:dyDescent="0.4">
      <c r="A625" s="6" cm="1">
        <f t="array" ref="A625">IF(OR(A624="－",A624=""),LOOKUP(2,1/(A$5:A623&lt;&gt;"－"),A$5:A623)+1,A624+1)</f>
        <v>611</v>
      </c>
      <c r="B625" s="57" t="s">
        <v>385</v>
      </c>
      <c r="C625" s="54" t="s">
        <v>388</v>
      </c>
      <c r="D625" s="88" t="s">
        <v>390</v>
      </c>
      <c r="E625" s="114" t="s">
        <v>828</v>
      </c>
      <c r="F625" s="18"/>
      <c r="G625" s="200"/>
      <c r="H625" s="235"/>
      <c r="I625" s="235"/>
    </row>
    <row r="626" spans="1:9" s="10" customFormat="1" ht="36" x14ac:dyDescent="0.4">
      <c r="A626" s="6" cm="1">
        <f t="array" ref="A626">IF(OR(A625="－",A625=""),LOOKUP(2,1/(A$5:A624&lt;&gt;"－"),A$5:A624)+1,A625+1)</f>
        <v>612</v>
      </c>
      <c r="B626" s="57" t="s">
        <v>385</v>
      </c>
      <c r="C626" s="41" t="s">
        <v>391</v>
      </c>
      <c r="D626" s="90" t="s">
        <v>392</v>
      </c>
      <c r="E626" s="102" t="s">
        <v>5</v>
      </c>
      <c r="F626" s="41"/>
      <c r="G626" s="213"/>
      <c r="H626" s="248"/>
      <c r="I626" s="248"/>
    </row>
    <row r="627" spans="1:9" s="10" customFormat="1" ht="36" x14ac:dyDescent="0.4">
      <c r="A627" s="6" cm="1">
        <f t="array" ref="A627">IF(OR(A626="－",A626=""),LOOKUP(2,1/(A$5:A625&lt;&gt;"－"),A$5:A625)+1,A626+1)</f>
        <v>613</v>
      </c>
      <c r="B627" s="57" t="s">
        <v>385</v>
      </c>
      <c r="C627" s="53" t="s">
        <v>391</v>
      </c>
      <c r="D627" s="52" t="s">
        <v>393</v>
      </c>
      <c r="E627" s="86" t="s">
        <v>5</v>
      </c>
      <c r="F627" s="6"/>
      <c r="G627" s="195"/>
      <c r="H627" s="230"/>
      <c r="I627" s="230"/>
    </row>
    <row r="628" spans="1:9" s="10" customFormat="1" ht="24" x14ac:dyDescent="0.4">
      <c r="A628" s="6" cm="1">
        <f t="array" ref="A628">IF(OR(A627="－",A627=""),LOOKUP(2,1/(A$5:A626&lt;&gt;"－"),A$5:A626)+1,A627+1)</f>
        <v>614</v>
      </c>
      <c r="B628" s="57" t="s">
        <v>385</v>
      </c>
      <c r="C628" s="53" t="s">
        <v>391</v>
      </c>
      <c r="D628" s="52" t="s">
        <v>394</v>
      </c>
      <c r="E628" s="86" t="s">
        <v>5</v>
      </c>
      <c r="F628" s="6"/>
      <c r="G628" s="195"/>
      <c r="H628" s="230"/>
      <c r="I628" s="230"/>
    </row>
    <row r="629" spans="1:9" s="10" customFormat="1" ht="48" x14ac:dyDescent="0.4">
      <c r="A629" s="6" cm="1">
        <f t="array" ref="A629">IF(OR(A628="－",A628=""),LOOKUP(2,1/(A$5:A627&lt;&gt;"－"),A$5:A627)+1,A628+1)</f>
        <v>615</v>
      </c>
      <c r="B629" s="57" t="s">
        <v>385</v>
      </c>
      <c r="C629" s="53" t="s">
        <v>391</v>
      </c>
      <c r="D629" s="52" t="s">
        <v>799</v>
      </c>
      <c r="E629" s="86" t="s">
        <v>5</v>
      </c>
      <c r="F629" s="6"/>
      <c r="G629" s="195"/>
      <c r="H629" s="230"/>
      <c r="I629" s="230"/>
    </row>
    <row r="630" spans="1:9" s="10" customFormat="1" ht="48" x14ac:dyDescent="0.4">
      <c r="A630" s="6" cm="1">
        <f t="array" ref="A630">IF(OR(A629="－",A629=""),LOOKUP(2,1/(A$5:A628&lt;&gt;"－"),A$5:A628)+1,A629+1)</f>
        <v>616</v>
      </c>
      <c r="B630" s="57" t="s">
        <v>385</v>
      </c>
      <c r="C630" s="53" t="s">
        <v>391</v>
      </c>
      <c r="D630" s="47" t="s">
        <v>395</v>
      </c>
      <c r="E630" s="99" t="s">
        <v>828</v>
      </c>
      <c r="F630" s="6"/>
      <c r="G630" s="195"/>
      <c r="H630" s="230"/>
      <c r="I630" s="230"/>
    </row>
    <row r="631" spans="1:9" s="10" customFormat="1" ht="36" x14ac:dyDescent="0.4">
      <c r="A631" s="6" cm="1">
        <f t="array" ref="A631">IF(OR(A630="－",A630=""),LOOKUP(2,1/(A$5:A629&lt;&gt;"－"),A$5:A629)+1,A630+1)</f>
        <v>617</v>
      </c>
      <c r="B631" s="57" t="s">
        <v>385</v>
      </c>
      <c r="C631" s="54" t="s">
        <v>391</v>
      </c>
      <c r="D631" s="92" t="s">
        <v>913</v>
      </c>
      <c r="E631" s="119" t="s">
        <v>828</v>
      </c>
      <c r="F631" s="43"/>
      <c r="G631" s="214"/>
      <c r="H631" s="249"/>
      <c r="I631" s="249"/>
    </row>
    <row r="632" spans="1:9" s="10" customFormat="1" ht="36" x14ac:dyDescent="0.4">
      <c r="A632" s="6" cm="1">
        <f t="array" ref="A632">IF(OR(A631="－",A631=""),LOOKUP(2,1/(A$5:A630&lt;&gt;"－"),A$5:A630)+1,A631+1)</f>
        <v>618</v>
      </c>
      <c r="B632" s="57" t="s">
        <v>385</v>
      </c>
      <c r="C632" s="59" t="s">
        <v>396</v>
      </c>
      <c r="D632" s="123" t="s">
        <v>397</v>
      </c>
      <c r="E632" s="124" t="s">
        <v>5</v>
      </c>
      <c r="F632" s="30"/>
      <c r="G632" s="201"/>
      <c r="H632" s="236"/>
      <c r="I632" s="236"/>
    </row>
    <row r="633" spans="1:9" s="10" customFormat="1" ht="36" x14ac:dyDescent="0.4">
      <c r="A633" s="6" cm="1">
        <f t="array" ref="A633">IF(OR(A632="－",A632=""),LOOKUP(2,1/(A$5:A631&lt;&gt;"－"),A$5:A631)+1,A632+1)</f>
        <v>619</v>
      </c>
      <c r="B633" s="57" t="s">
        <v>385</v>
      </c>
      <c r="C633" s="53" t="s">
        <v>396</v>
      </c>
      <c r="D633" s="116" t="s">
        <v>1150</v>
      </c>
      <c r="E633" s="99" t="s">
        <v>5</v>
      </c>
      <c r="F633" s="6"/>
      <c r="G633" s="195"/>
      <c r="H633" s="230"/>
      <c r="I633" s="230"/>
    </row>
    <row r="634" spans="1:9" s="10" customFormat="1" ht="48" x14ac:dyDescent="0.4">
      <c r="A634" s="6" cm="1">
        <f t="array" ref="A634">IF(OR(A633="－",A633=""),LOOKUP(2,1/(A$5:A632&lt;&gt;"－"),A$5:A632)+1,A633+1)</f>
        <v>620</v>
      </c>
      <c r="B634" s="57" t="s">
        <v>385</v>
      </c>
      <c r="C634" s="53" t="s">
        <v>396</v>
      </c>
      <c r="D634" s="116" t="s">
        <v>398</v>
      </c>
      <c r="E634" s="99" t="s">
        <v>5</v>
      </c>
      <c r="F634" s="6"/>
      <c r="G634" s="195"/>
      <c r="H634" s="230"/>
      <c r="I634" s="230"/>
    </row>
    <row r="635" spans="1:9" s="10" customFormat="1" ht="36" x14ac:dyDescent="0.4">
      <c r="A635" s="6" cm="1">
        <f t="array" ref="A635">IF(OR(A634="－",A634=""),LOOKUP(2,1/(A$5:A633&lt;&gt;"－"),A$5:A633)+1,A634+1)</f>
        <v>621</v>
      </c>
      <c r="B635" s="57" t="s">
        <v>385</v>
      </c>
      <c r="C635" s="54" t="s">
        <v>396</v>
      </c>
      <c r="D635" s="106" t="s">
        <v>913</v>
      </c>
      <c r="E635" s="119" t="s">
        <v>828</v>
      </c>
      <c r="F635" s="43"/>
      <c r="G635" s="214"/>
      <c r="H635" s="249"/>
      <c r="I635" s="249"/>
    </row>
    <row r="636" spans="1:9" s="10" customFormat="1" ht="24" x14ac:dyDescent="0.4">
      <c r="A636" s="6" cm="1">
        <f t="array" ref="A636">IF(OR(A635="－",A635=""),LOOKUP(2,1/(A$5:A634&lt;&gt;"－"),A$5:A634)+1,A635+1)</f>
        <v>622</v>
      </c>
      <c r="B636" s="57" t="s">
        <v>385</v>
      </c>
      <c r="C636" s="41" t="s">
        <v>795</v>
      </c>
      <c r="D636" s="118" t="s">
        <v>914</v>
      </c>
      <c r="E636" s="130" t="s">
        <v>5</v>
      </c>
      <c r="F636" s="41"/>
      <c r="G636" s="213"/>
      <c r="H636" s="248"/>
      <c r="I636" s="248"/>
    </row>
    <row r="637" spans="1:9" s="10" customFormat="1" ht="36" x14ac:dyDescent="0.4">
      <c r="A637" s="6" cm="1">
        <f t="array" ref="A637">IF(OR(A636="－",A636=""),LOOKUP(2,1/(A$5:A635&lt;&gt;"－"),A$5:A635)+1,A636+1)</f>
        <v>623</v>
      </c>
      <c r="B637" s="57" t="s">
        <v>385</v>
      </c>
      <c r="C637" s="53" t="s">
        <v>795</v>
      </c>
      <c r="D637" s="52" t="s">
        <v>399</v>
      </c>
      <c r="E637" s="99" t="s">
        <v>828</v>
      </c>
      <c r="F637" s="6"/>
      <c r="G637" s="195"/>
      <c r="H637" s="230"/>
      <c r="I637" s="230"/>
    </row>
    <row r="638" spans="1:9" s="10" customFormat="1" ht="36" x14ac:dyDescent="0.4">
      <c r="A638" s="6" cm="1">
        <f t="array" ref="A638">IF(OR(A637="－",A637=""),LOOKUP(2,1/(A$5:A636&lt;&gt;"－"),A$5:A636)+1,A637+1)</f>
        <v>624</v>
      </c>
      <c r="B638" s="57" t="s">
        <v>385</v>
      </c>
      <c r="C638" s="54" t="s">
        <v>795</v>
      </c>
      <c r="D638" s="141" t="s">
        <v>400</v>
      </c>
      <c r="E638" s="142" t="s">
        <v>5</v>
      </c>
      <c r="F638" s="43"/>
      <c r="G638" s="214"/>
      <c r="H638" s="249"/>
      <c r="I638" s="249"/>
    </row>
    <row r="639" spans="1:9" s="10" customFormat="1" ht="36" x14ac:dyDescent="0.4">
      <c r="A639" s="6" cm="1">
        <f t="array" ref="A639">IF(OR(A638="－",A638=""),LOOKUP(2,1/(A$5:A637&lt;&gt;"－"),A$5:A637)+1,A638+1)</f>
        <v>625</v>
      </c>
      <c r="B639" s="57" t="s">
        <v>385</v>
      </c>
      <c r="C639" s="41" t="s">
        <v>401</v>
      </c>
      <c r="D639" s="91" t="s">
        <v>915</v>
      </c>
      <c r="E639" s="140" t="s">
        <v>5</v>
      </c>
      <c r="F639" s="41"/>
      <c r="G639" s="213"/>
      <c r="H639" s="248"/>
      <c r="I639" s="248"/>
    </row>
    <row r="640" spans="1:9" s="10" customFormat="1" ht="24" x14ac:dyDescent="0.4">
      <c r="A640" s="6" cm="1">
        <f t="array" ref="A640">IF(OR(A639="－",A639=""),LOOKUP(2,1/(A$5:A638&lt;&gt;"－"),A$5:A638)+1,A639+1)</f>
        <v>626</v>
      </c>
      <c r="B640" s="57" t="s">
        <v>385</v>
      </c>
      <c r="C640" s="53" t="s">
        <v>401</v>
      </c>
      <c r="D640" s="116" t="s">
        <v>402</v>
      </c>
      <c r="E640" s="99" t="s">
        <v>5</v>
      </c>
      <c r="F640" s="6"/>
      <c r="G640" s="195"/>
      <c r="H640" s="230"/>
      <c r="I640" s="230"/>
    </row>
    <row r="641" spans="1:9" s="10" customFormat="1" ht="36" x14ac:dyDescent="0.4">
      <c r="A641" s="6" cm="1">
        <f t="array" ref="A641">IF(OR(A640="－",A640=""),LOOKUP(2,1/(A$5:A639&lt;&gt;"－"),A$5:A639)+1,A640+1)</f>
        <v>627</v>
      </c>
      <c r="B641" s="57" t="s">
        <v>385</v>
      </c>
      <c r="C641" s="53" t="s">
        <v>401</v>
      </c>
      <c r="D641" s="116" t="s">
        <v>1196</v>
      </c>
      <c r="E641" s="99" t="s">
        <v>5</v>
      </c>
      <c r="F641" s="6"/>
      <c r="G641" s="195"/>
      <c r="H641" s="230"/>
      <c r="I641" s="230"/>
    </row>
    <row r="642" spans="1:9" s="10" customFormat="1" ht="60" x14ac:dyDescent="0.4">
      <c r="A642" s="6" cm="1">
        <f t="array" ref="A642">IF(OR(A641="－",A641=""),LOOKUP(2,1/(A$5:A640&lt;&gt;"－"),A$5:A640)+1,A641+1)</f>
        <v>628</v>
      </c>
      <c r="B642" s="57" t="s">
        <v>385</v>
      </c>
      <c r="C642" s="53" t="s">
        <v>401</v>
      </c>
      <c r="D642" s="117" t="s">
        <v>882</v>
      </c>
      <c r="E642" s="137" t="s">
        <v>5</v>
      </c>
      <c r="F642" s="18"/>
      <c r="G642" s="200"/>
      <c r="H642" s="235"/>
      <c r="I642" s="235"/>
    </row>
    <row r="643" spans="1:9" s="10" customFormat="1" ht="36" x14ac:dyDescent="0.4">
      <c r="A643" s="6" cm="1">
        <f t="array" ref="A643">IF(OR(A642="－",A642=""),LOOKUP(2,1/(A$5:A641&lt;&gt;"－"),A$5:A641)+1,A642+1)</f>
        <v>629</v>
      </c>
      <c r="B643" s="57" t="s">
        <v>385</v>
      </c>
      <c r="C643" s="41" t="s">
        <v>403</v>
      </c>
      <c r="D643" s="118" t="s">
        <v>404</v>
      </c>
      <c r="E643" s="136" t="s">
        <v>5</v>
      </c>
      <c r="F643" s="7"/>
      <c r="G643" s="197"/>
      <c r="H643" s="232"/>
      <c r="I643" s="232"/>
    </row>
    <row r="644" spans="1:9" s="10" customFormat="1" ht="36" x14ac:dyDescent="0.4">
      <c r="A644" s="6" cm="1">
        <f t="array" ref="A644">IF(OR(A643="－",A643=""),LOOKUP(2,1/(A$5:A642&lt;&gt;"－"),A$5:A642)+1,A643+1)</f>
        <v>630</v>
      </c>
      <c r="B644" s="57" t="s">
        <v>385</v>
      </c>
      <c r="C644" s="53" t="s">
        <v>403</v>
      </c>
      <c r="D644" s="93" t="s">
        <v>405</v>
      </c>
      <c r="E644" s="86" t="s">
        <v>5</v>
      </c>
      <c r="F644" s="6"/>
      <c r="G644" s="195"/>
      <c r="H644" s="230"/>
      <c r="I644" s="230"/>
    </row>
    <row r="645" spans="1:9" s="10" customFormat="1" ht="36" x14ac:dyDescent="0.4">
      <c r="A645" s="6" cm="1">
        <f t="array" ref="A645">IF(OR(A644="－",A644=""),LOOKUP(2,1/(A$5:A643&lt;&gt;"－"),A$5:A643)+1,A644+1)</f>
        <v>631</v>
      </c>
      <c r="B645" s="57" t="s">
        <v>385</v>
      </c>
      <c r="C645" s="53" t="s">
        <v>403</v>
      </c>
      <c r="D645" s="93" t="s">
        <v>406</v>
      </c>
      <c r="E645" s="86" t="s">
        <v>5</v>
      </c>
      <c r="F645" s="48"/>
      <c r="G645" s="217"/>
      <c r="H645" s="252"/>
      <c r="I645" s="252"/>
    </row>
    <row r="646" spans="1:9" s="10" customFormat="1" ht="48" x14ac:dyDescent="0.4">
      <c r="A646" s="6" cm="1">
        <f t="array" ref="A646">IF(OR(A645="－",A645=""),LOOKUP(2,1/(A$5:A644&lt;&gt;"－"),A$5:A644)+1,A645+1)</f>
        <v>632</v>
      </c>
      <c r="B646" s="57" t="s">
        <v>385</v>
      </c>
      <c r="C646" s="54" t="s">
        <v>403</v>
      </c>
      <c r="D646" s="92" t="s">
        <v>407</v>
      </c>
      <c r="E646" s="135" t="s">
        <v>5</v>
      </c>
      <c r="F646" s="43"/>
      <c r="G646" s="214"/>
      <c r="H646" s="249"/>
      <c r="I646" s="249"/>
    </row>
    <row r="647" spans="1:9" s="10" customFormat="1" ht="144" x14ac:dyDescent="0.4">
      <c r="A647" s="6" cm="1">
        <f t="array" ref="A647">IF(OR(A646="－",A646=""),LOOKUP(2,1/(A$5:A645&lt;&gt;"－"),A$5:A645)+1,A646+1)</f>
        <v>633</v>
      </c>
      <c r="B647" s="57" t="s">
        <v>291</v>
      </c>
      <c r="C647" s="38" t="s">
        <v>408</v>
      </c>
      <c r="D647" s="59" t="s">
        <v>758</v>
      </c>
      <c r="E647" s="94" t="s">
        <v>5</v>
      </c>
      <c r="F647" s="41"/>
      <c r="G647" s="213"/>
      <c r="H647" s="248"/>
      <c r="I647" s="248"/>
    </row>
    <row r="648" spans="1:9" s="10" customFormat="1" ht="36" x14ac:dyDescent="0.4">
      <c r="A648" s="18" cm="1">
        <f t="array" ref="A648">IF(OR(A647="－",A647=""),LOOKUP(2,1/(A$5:A646&lt;&gt;"－"),A$5:A646)+1,A647+1)</f>
        <v>634</v>
      </c>
      <c r="B648" s="69" t="s">
        <v>291</v>
      </c>
      <c r="C648" s="54" t="s">
        <v>409</v>
      </c>
      <c r="D648" s="81" t="s">
        <v>1175</v>
      </c>
      <c r="E648" s="115" t="s">
        <v>5</v>
      </c>
      <c r="F648" s="18"/>
      <c r="G648" s="200"/>
      <c r="H648" s="235"/>
      <c r="I648" s="235"/>
    </row>
    <row r="649" spans="1:9" s="10" customFormat="1" ht="24" customHeight="1" x14ac:dyDescent="0.4">
      <c r="A649" s="260"/>
      <c r="B649" s="70" t="s">
        <v>289</v>
      </c>
      <c r="C649" s="277"/>
      <c r="D649" s="133"/>
      <c r="E649" s="72"/>
      <c r="F649" s="51"/>
      <c r="G649" s="202"/>
      <c r="H649" s="237"/>
      <c r="I649" s="237"/>
    </row>
    <row r="650" spans="1:9" s="10" customFormat="1" ht="60" x14ac:dyDescent="0.4">
      <c r="A650" s="7" cm="1">
        <f t="array" ref="A650">IF(OR(A649="－",A649=""),LOOKUP(2,1/(A$5:A648&lt;&gt;"－"),A$5:A648)+1,A649+1)</f>
        <v>635</v>
      </c>
      <c r="B650" s="57" t="s">
        <v>289</v>
      </c>
      <c r="C650" s="41" t="s">
        <v>410</v>
      </c>
      <c r="D650" s="118" t="s">
        <v>1102</v>
      </c>
      <c r="E650" s="130" t="s">
        <v>806</v>
      </c>
      <c r="F650" s="41"/>
      <c r="G650" s="213"/>
      <c r="H650" s="248"/>
      <c r="I650" s="248"/>
    </row>
    <row r="651" spans="1:9" s="10" customFormat="1" ht="24" x14ac:dyDescent="0.4">
      <c r="A651" s="6" cm="1">
        <f t="array" ref="A651">IF(OR(A650="－",A650=""),LOOKUP(2,1/(A$5:A649&lt;&gt;"－"),A$5:A649)+1,A650+1)</f>
        <v>636</v>
      </c>
      <c r="B651" s="57" t="s">
        <v>289</v>
      </c>
      <c r="C651" s="53" t="s">
        <v>410</v>
      </c>
      <c r="D651" s="88" t="s">
        <v>1277</v>
      </c>
      <c r="E651" s="104" t="s">
        <v>5</v>
      </c>
      <c r="F651" s="6"/>
      <c r="G651" s="195"/>
      <c r="H651" s="230"/>
      <c r="I651" s="230"/>
    </row>
    <row r="652" spans="1:9" s="10" customFormat="1" ht="48" x14ac:dyDescent="0.4">
      <c r="A652" s="6" cm="1">
        <f t="array" ref="A652">IF(OR(A651="－",A651=""),LOOKUP(2,1/(A$5:A650&lt;&gt;"－"),A$5:A650)+1,A651+1)</f>
        <v>637</v>
      </c>
      <c r="B652" s="57" t="s">
        <v>289</v>
      </c>
      <c r="C652" s="53" t="s">
        <v>410</v>
      </c>
      <c r="D652" s="116" t="s">
        <v>916</v>
      </c>
      <c r="E652" s="99" t="s">
        <v>5</v>
      </c>
      <c r="F652" s="6"/>
      <c r="G652" s="195"/>
      <c r="H652" s="230"/>
      <c r="I652" s="230"/>
    </row>
    <row r="653" spans="1:9" s="10" customFormat="1" ht="36" x14ac:dyDescent="0.4">
      <c r="A653" s="6" cm="1">
        <f t="array" ref="A653">IF(OR(A652="－",A652=""),LOOKUP(2,1/(A$5:A651&lt;&gt;"－"),A$5:A651)+1,A652+1)</f>
        <v>638</v>
      </c>
      <c r="B653" s="57" t="s">
        <v>289</v>
      </c>
      <c r="C653" s="54" t="s">
        <v>410</v>
      </c>
      <c r="D653" s="146" t="s">
        <v>411</v>
      </c>
      <c r="E653" s="137" t="s">
        <v>5</v>
      </c>
      <c r="F653" s="42"/>
      <c r="G653" s="214"/>
      <c r="H653" s="249"/>
      <c r="I653" s="249"/>
    </row>
    <row r="654" spans="1:9" s="10" customFormat="1" ht="24" x14ac:dyDescent="0.4">
      <c r="A654" s="6" cm="1">
        <f t="array" ref="A654">IF(OR(A653="－",A653=""),LOOKUP(2,1/(A$5:A652&lt;&gt;"－"),A$5:A652)+1,A653+1)</f>
        <v>639</v>
      </c>
      <c r="B654" s="57" t="s">
        <v>289</v>
      </c>
      <c r="C654" s="38" t="s">
        <v>412</v>
      </c>
      <c r="D654" s="88" t="s">
        <v>413</v>
      </c>
      <c r="E654" s="114" t="s">
        <v>5</v>
      </c>
      <c r="F654" s="40"/>
      <c r="G654" s="213"/>
      <c r="H654" s="248"/>
      <c r="I654" s="248"/>
    </row>
    <row r="655" spans="1:9" s="10" customFormat="1" ht="48" x14ac:dyDescent="0.4">
      <c r="A655" s="6" cm="1">
        <f t="array" ref="A655">IF(OR(A654="－",A654=""),LOOKUP(2,1/(A$5:A653&lt;&gt;"－"),A$5:A653)+1,A654+1)</f>
        <v>640</v>
      </c>
      <c r="B655" s="57" t="s">
        <v>289</v>
      </c>
      <c r="C655" s="53" t="s">
        <v>412</v>
      </c>
      <c r="D655" s="147" t="s">
        <v>414</v>
      </c>
      <c r="E655" s="99" t="s">
        <v>5</v>
      </c>
      <c r="F655" s="6"/>
      <c r="G655" s="195"/>
      <c r="H655" s="230"/>
      <c r="I655" s="230"/>
    </row>
    <row r="656" spans="1:9" s="10" customFormat="1" ht="24" x14ac:dyDescent="0.4">
      <c r="A656" s="6" cm="1">
        <f t="array" ref="A656">IF(OR(A655="－",A655=""),LOOKUP(2,1/(A$5:A654&lt;&gt;"－"),A$5:A654)+1,A655+1)</f>
        <v>641</v>
      </c>
      <c r="B656" s="57" t="s">
        <v>289</v>
      </c>
      <c r="C656" s="53" t="s">
        <v>412</v>
      </c>
      <c r="D656" s="47" t="s">
        <v>415</v>
      </c>
      <c r="E656" s="46" t="s">
        <v>5</v>
      </c>
      <c r="F656" s="26"/>
      <c r="G656" s="195"/>
      <c r="H656" s="230"/>
      <c r="I656" s="230"/>
    </row>
    <row r="657" spans="1:9" s="10" customFormat="1" ht="48" x14ac:dyDescent="0.4">
      <c r="A657" s="6" cm="1">
        <f t="array" ref="A657">IF(OR(A656="－",A656=""),LOOKUP(2,1/(A$5:A655&lt;&gt;"－"),A$5:A655)+1,A656+1)</f>
        <v>642</v>
      </c>
      <c r="B657" s="57" t="s">
        <v>289</v>
      </c>
      <c r="C657" s="54" t="s">
        <v>412</v>
      </c>
      <c r="D657" s="146" t="s">
        <v>416</v>
      </c>
      <c r="E657" s="142" t="s">
        <v>5</v>
      </c>
      <c r="F657" s="43"/>
      <c r="G657" s="214"/>
      <c r="H657" s="249"/>
      <c r="I657" s="249"/>
    </row>
    <row r="658" spans="1:9" s="10" customFormat="1" ht="24" x14ac:dyDescent="0.4">
      <c r="A658" s="6" cm="1">
        <f t="array" ref="A658">IF(OR(A657="－",A657=""),LOOKUP(2,1/(A$5:A656&lt;&gt;"－"),A$5:A656)+1,A657+1)</f>
        <v>643</v>
      </c>
      <c r="B658" s="57" t="s">
        <v>289</v>
      </c>
      <c r="C658" s="38" t="s">
        <v>417</v>
      </c>
      <c r="D658" s="52" t="s">
        <v>418</v>
      </c>
      <c r="E658" s="49" t="s">
        <v>5</v>
      </c>
      <c r="F658" s="41"/>
      <c r="G658" s="213"/>
      <c r="H658" s="248"/>
      <c r="I658" s="248"/>
    </row>
    <row r="659" spans="1:9" s="10" customFormat="1" ht="24" x14ac:dyDescent="0.4">
      <c r="A659" s="6" cm="1">
        <f t="array" ref="A659">IF(OR(A658="－",A658=""),LOOKUP(2,1/(A$5:A657&lt;&gt;"－"),A$5:A657)+1,A658+1)</f>
        <v>644</v>
      </c>
      <c r="B659" s="57" t="s">
        <v>289</v>
      </c>
      <c r="C659" s="53" t="s">
        <v>417</v>
      </c>
      <c r="D659" s="88" t="s">
        <v>419</v>
      </c>
      <c r="E659" s="104" t="s">
        <v>5</v>
      </c>
      <c r="F659" s="18"/>
      <c r="G659" s="200"/>
      <c r="H659" s="235"/>
      <c r="I659" s="235"/>
    </row>
    <row r="660" spans="1:9" s="10" customFormat="1" ht="36" x14ac:dyDescent="0.4">
      <c r="A660" s="6" cm="1">
        <f t="array" ref="A660">IF(OR(A659="－",A659=""),LOOKUP(2,1/(A$5:A658&lt;&gt;"－"),A$5:A658)+1,A659+1)</f>
        <v>645</v>
      </c>
      <c r="B660" s="57" t="s">
        <v>289</v>
      </c>
      <c r="C660" s="41" t="s">
        <v>420</v>
      </c>
      <c r="D660" s="90" t="s">
        <v>917</v>
      </c>
      <c r="E660" s="122" t="s">
        <v>5</v>
      </c>
      <c r="F660" s="41"/>
      <c r="G660" s="213"/>
      <c r="H660" s="248"/>
      <c r="I660" s="248"/>
    </row>
    <row r="661" spans="1:9" s="10" customFormat="1" ht="36" x14ac:dyDescent="0.4">
      <c r="A661" s="6" cm="1">
        <f t="array" ref="A661">IF(OR(A660="－",A660=""),LOOKUP(2,1/(A$5:A659&lt;&gt;"－"),A$5:A659)+1,A660+1)</f>
        <v>646</v>
      </c>
      <c r="B661" s="57" t="s">
        <v>289</v>
      </c>
      <c r="C661" s="53" t="s">
        <v>420</v>
      </c>
      <c r="D661" s="88" t="s">
        <v>1208</v>
      </c>
      <c r="E661" s="104" t="s">
        <v>1176</v>
      </c>
      <c r="F661" s="18"/>
      <c r="G661" s="200"/>
      <c r="H661" s="235"/>
      <c r="I661" s="235"/>
    </row>
    <row r="662" spans="1:9" s="10" customFormat="1" ht="24" x14ac:dyDescent="0.4">
      <c r="A662" s="6" cm="1">
        <f t="array" ref="A662">IF(OR(A661="－",A661=""),LOOKUP(2,1/(A$5:A660&lt;&gt;"－"),A$5:A660)+1,A661+1)</f>
        <v>647</v>
      </c>
      <c r="B662" s="57" t="s">
        <v>289</v>
      </c>
      <c r="C662" s="41" t="s">
        <v>421</v>
      </c>
      <c r="D662" s="90" t="s">
        <v>422</v>
      </c>
      <c r="E662" s="122" t="s">
        <v>5</v>
      </c>
      <c r="F662" s="40"/>
      <c r="G662" s="213"/>
      <c r="H662" s="248"/>
      <c r="I662" s="248"/>
    </row>
    <row r="663" spans="1:9" s="10" customFormat="1" ht="24" x14ac:dyDescent="0.4">
      <c r="A663" s="6" cm="1">
        <f t="array" ref="A663">IF(OR(A662="－",A662=""),LOOKUP(2,1/(A$5:A661&lt;&gt;"－"),A$5:A661)+1,A662+1)</f>
        <v>648</v>
      </c>
      <c r="B663" s="57" t="s">
        <v>289</v>
      </c>
      <c r="C663" s="53" t="s">
        <v>421</v>
      </c>
      <c r="D663" s="52" t="s">
        <v>423</v>
      </c>
      <c r="E663" s="87" t="s">
        <v>5</v>
      </c>
      <c r="F663" s="22"/>
      <c r="G663" s="200"/>
      <c r="H663" s="235"/>
      <c r="I663" s="235"/>
    </row>
    <row r="664" spans="1:9" s="10" customFormat="1" ht="24" x14ac:dyDescent="0.4">
      <c r="A664" s="6" cm="1">
        <f t="array" ref="A664">IF(OR(A663="－",A663=""),LOOKUP(2,1/(A$5:A662&lt;&gt;"－"),A$5:A662)+1,A663+1)</f>
        <v>649</v>
      </c>
      <c r="B664" s="57" t="s">
        <v>289</v>
      </c>
      <c r="C664" s="41" t="s">
        <v>424</v>
      </c>
      <c r="D664" s="132" t="s">
        <v>425</v>
      </c>
      <c r="E664" s="121" t="s">
        <v>828</v>
      </c>
      <c r="F664" s="40"/>
      <c r="G664" s="213"/>
      <c r="H664" s="248"/>
      <c r="I664" s="248"/>
    </row>
    <row r="665" spans="1:9" s="10" customFormat="1" ht="24" x14ac:dyDescent="0.4">
      <c r="A665" s="6" cm="1">
        <f t="array" ref="A665">IF(OR(A664="－",A664=""),LOOKUP(2,1/(A$5:A663&lt;&gt;"－"),A$5:A663)+1,A664+1)</f>
        <v>650</v>
      </c>
      <c r="B665" s="57" t="s">
        <v>289</v>
      </c>
      <c r="C665" s="53" t="s">
        <v>424</v>
      </c>
      <c r="D665" s="47" t="s">
        <v>426</v>
      </c>
      <c r="E665" s="46" t="s">
        <v>5</v>
      </c>
      <c r="F665" s="11"/>
      <c r="G665" s="217"/>
      <c r="H665" s="252"/>
      <c r="I665" s="252"/>
    </row>
    <row r="666" spans="1:9" s="10" customFormat="1" ht="24" x14ac:dyDescent="0.4">
      <c r="A666" s="6" cm="1">
        <f t="array" ref="A666">IF(OR(A665="－",A665=""),LOOKUP(2,1/(A$5:A664&lt;&gt;"－"),A$5:A664)+1,A665+1)</f>
        <v>651</v>
      </c>
      <c r="B666" s="57" t="s">
        <v>289</v>
      </c>
      <c r="C666" s="53" t="s">
        <v>424</v>
      </c>
      <c r="D666" s="88" t="s">
        <v>427</v>
      </c>
      <c r="E666" s="95" t="s">
        <v>5</v>
      </c>
      <c r="F666" s="42"/>
      <c r="G666" s="214"/>
      <c r="H666" s="249"/>
      <c r="I666" s="249"/>
    </row>
    <row r="667" spans="1:9" s="10" customFormat="1" ht="36" x14ac:dyDescent="0.4">
      <c r="A667" s="6" cm="1">
        <f t="array" ref="A667">IF(OR(A666="－",A666=""),LOOKUP(2,1/(A$5:A665&lt;&gt;"－"),A$5:A665)+1,A666+1)</f>
        <v>652</v>
      </c>
      <c r="B667" s="57" t="s">
        <v>289</v>
      </c>
      <c r="C667" s="41" t="s">
        <v>428</v>
      </c>
      <c r="D667" s="91" t="s">
        <v>918</v>
      </c>
      <c r="E667" s="140" t="s">
        <v>5</v>
      </c>
      <c r="F667" s="41"/>
      <c r="G667" s="213"/>
      <c r="H667" s="248"/>
      <c r="I667" s="248"/>
    </row>
    <row r="668" spans="1:9" s="10" customFormat="1" ht="36" x14ac:dyDescent="0.4">
      <c r="A668" s="6" cm="1">
        <f t="array" ref="A668">IF(OR(A667="－",A667=""),LOOKUP(2,1/(A$5:A666&lt;&gt;"－"),A$5:A666)+1,A667+1)</f>
        <v>653</v>
      </c>
      <c r="B668" s="57" t="s">
        <v>289</v>
      </c>
      <c r="C668" s="53" t="s">
        <v>428</v>
      </c>
      <c r="D668" s="116" t="s">
        <v>1209</v>
      </c>
      <c r="E668" s="46" t="s">
        <v>828</v>
      </c>
      <c r="F668" s="6"/>
      <c r="G668" s="195"/>
      <c r="H668" s="230"/>
      <c r="I668" s="230"/>
    </row>
    <row r="669" spans="1:9" s="10" customFormat="1" ht="36" x14ac:dyDescent="0.4">
      <c r="A669" s="6" cm="1">
        <f t="array" ref="A669">IF(OR(A668="－",A668=""),LOOKUP(2,1/(A$5:A667&lt;&gt;"－"),A$5:A667)+1,A668+1)</f>
        <v>654</v>
      </c>
      <c r="B669" s="57" t="s">
        <v>289</v>
      </c>
      <c r="C669" s="54" t="s">
        <v>428</v>
      </c>
      <c r="D669" s="106" t="s">
        <v>919</v>
      </c>
      <c r="E669" s="115" t="s">
        <v>5</v>
      </c>
      <c r="F669" s="43"/>
      <c r="G669" s="214"/>
      <c r="H669" s="249"/>
      <c r="I669" s="249"/>
    </row>
    <row r="670" spans="1:9" s="10" customFormat="1" ht="24" x14ac:dyDescent="0.4">
      <c r="A670" s="6" cm="1">
        <f t="array" ref="A670">IF(OR(A669="－",A669=""),LOOKUP(2,1/(A$5:A668&lt;&gt;"－"),A$5:A668)+1,A669+1)</f>
        <v>655</v>
      </c>
      <c r="B670" s="57" t="s">
        <v>289</v>
      </c>
      <c r="C670" s="41" t="s">
        <v>429</v>
      </c>
      <c r="D670" s="91" t="s">
        <v>430</v>
      </c>
      <c r="E670" s="140" t="s">
        <v>5</v>
      </c>
      <c r="F670" s="41"/>
      <c r="G670" s="213"/>
      <c r="H670" s="248"/>
      <c r="I670" s="248"/>
    </row>
    <row r="671" spans="1:9" s="10" customFormat="1" ht="48" x14ac:dyDescent="0.4">
      <c r="A671" s="6" cm="1">
        <f t="array" ref="A671">IF(OR(A670="－",A670=""),LOOKUP(2,1/(A$5:A669&lt;&gt;"－"),A$5:A669)+1,A670+1)</f>
        <v>656</v>
      </c>
      <c r="B671" s="57" t="s">
        <v>289</v>
      </c>
      <c r="C671" s="53" t="s">
        <v>429</v>
      </c>
      <c r="D671" s="116" t="s">
        <v>431</v>
      </c>
      <c r="E671" s="105" t="s">
        <v>5</v>
      </c>
      <c r="F671" s="6"/>
      <c r="G671" s="195"/>
      <c r="H671" s="230"/>
      <c r="I671" s="230"/>
    </row>
    <row r="672" spans="1:9" s="10" customFormat="1" ht="24" x14ac:dyDescent="0.4">
      <c r="A672" s="6" cm="1">
        <f t="array" ref="A672">IF(OR(A671="－",A671=""),LOOKUP(2,1/(A$5:A670&lt;&gt;"－"),A$5:A670)+1,A671+1)</f>
        <v>657</v>
      </c>
      <c r="B672" s="57" t="s">
        <v>289</v>
      </c>
      <c r="C672" s="53" t="s">
        <v>429</v>
      </c>
      <c r="D672" s="47" t="s">
        <v>432</v>
      </c>
      <c r="E672" s="94" t="s">
        <v>5</v>
      </c>
      <c r="F672" s="6"/>
      <c r="G672" s="195"/>
      <c r="H672" s="230"/>
      <c r="I672" s="230"/>
    </row>
    <row r="673" spans="1:9" s="10" customFormat="1" ht="48" x14ac:dyDescent="0.4">
      <c r="A673" s="6" cm="1">
        <f t="array" ref="A673">IF(OR(A672="－",A672=""),LOOKUP(2,1/(A$5:A671&lt;&gt;"－"),A$5:A671)+1,A672+1)</f>
        <v>658</v>
      </c>
      <c r="B673" s="57" t="s">
        <v>289</v>
      </c>
      <c r="C673" s="53" t="s">
        <v>429</v>
      </c>
      <c r="D673" s="88" t="s">
        <v>920</v>
      </c>
      <c r="E673" s="95" t="s">
        <v>5</v>
      </c>
      <c r="F673" s="6"/>
      <c r="G673" s="195"/>
      <c r="H673" s="230"/>
      <c r="I673" s="230"/>
    </row>
    <row r="674" spans="1:9" s="10" customFormat="1" ht="36" x14ac:dyDescent="0.4">
      <c r="A674" s="6" cm="1">
        <f t="array" ref="A674">IF(OR(A673="－",A673=""),LOOKUP(2,1/(A$5:A672&lt;&gt;"－"),A$5:A672)+1,A673+1)</f>
        <v>659</v>
      </c>
      <c r="B674" s="57" t="s">
        <v>289</v>
      </c>
      <c r="C674" s="41" t="s">
        <v>433</v>
      </c>
      <c r="D674" s="91" t="s">
        <v>921</v>
      </c>
      <c r="E674" s="140" t="s">
        <v>5</v>
      </c>
      <c r="F674" s="41"/>
      <c r="G674" s="213"/>
      <c r="H674" s="248"/>
      <c r="I674" s="248"/>
    </row>
    <row r="675" spans="1:9" s="10" customFormat="1" ht="36" x14ac:dyDescent="0.4">
      <c r="A675" s="6" cm="1">
        <f t="array" ref="A675">IF(OR(A674="－",A674=""),LOOKUP(2,1/(A$5:A673&lt;&gt;"－"),A$5:A673)+1,A674+1)</f>
        <v>660</v>
      </c>
      <c r="B675" s="57" t="s">
        <v>289</v>
      </c>
      <c r="C675" s="53" t="s">
        <v>433</v>
      </c>
      <c r="D675" s="47" t="s">
        <v>922</v>
      </c>
      <c r="E675" s="95" t="s">
        <v>5</v>
      </c>
      <c r="F675" s="6"/>
      <c r="G675" s="195"/>
      <c r="H675" s="230"/>
      <c r="I675" s="230"/>
    </row>
    <row r="676" spans="1:9" s="10" customFormat="1" ht="36" x14ac:dyDescent="0.4">
      <c r="A676" s="6" cm="1">
        <f t="array" ref="A676">IF(OR(A675="－",A675=""),LOOKUP(2,1/(A$5:A674&lt;&gt;"－"),A$5:A674)+1,A675+1)</f>
        <v>661</v>
      </c>
      <c r="B676" s="57" t="s">
        <v>289</v>
      </c>
      <c r="C676" s="53" t="s">
        <v>433</v>
      </c>
      <c r="D676" s="88" t="s">
        <v>923</v>
      </c>
      <c r="E676" s="95" t="s">
        <v>5</v>
      </c>
      <c r="F676" s="43"/>
      <c r="G676" s="214"/>
      <c r="H676" s="249"/>
      <c r="I676" s="249"/>
    </row>
    <row r="677" spans="1:9" s="10" customFormat="1" ht="36" x14ac:dyDescent="0.4">
      <c r="A677" s="6" cm="1">
        <f t="array" ref="A677">IF(OR(A676="－",A676=""),LOOKUP(2,1/(A$5:A675&lt;&gt;"－"),A$5:A675)+1,A676+1)</f>
        <v>662</v>
      </c>
      <c r="B677" s="57" t="s">
        <v>289</v>
      </c>
      <c r="C677" s="41" t="s">
        <v>434</v>
      </c>
      <c r="D677" s="84" t="s">
        <v>924</v>
      </c>
      <c r="E677" s="140" t="s">
        <v>5</v>
      </c>
      <c r="F677" s="41"/>
      <c r="G677" s="213"/>
      <c r="H677" s="248"/>
      <c r="I677" s="248"/>
    </row>
    <row r="678" spans="1:9" s="10" customFormat="1" ht="36" x14ac:dyDescent="0.4">
      <c r="A678" s="18" cm="1">
        <f t="array" ref="A678">IF(OR(A677="－",A677=""),LOOKUP(2,1/(A$5:A676&lt;&gt;"－"),A$5:A676)+1,A677+1)</f>
        <v>663</v>
      </c>
      <c r="B678" s="69" t="s">
        <v>289</v>
      </c>
      <c r="C678" s="54" t="s">
        <v>434</v>
      </c>
      <c r="D678" s="117" t="s">
        <v>1210</v>
      </c>
      <c r="E678" s="137" t="s">
        <v>828</v>
      </c>
      <c r="F678" s="18"/>
      <c r="G678" s="200"/>
      <c r="H678" s="235"/>
      <c r="I678" s="235"/>
    </row>
    <row r="679" spans="1:9" s="10" customFormat="1" ht="24" customHeight="1" x14ac:dyDescent="0.4">
      <c r="A679" s="260"/>
      <c r="B679" s="70" t="s">
        <v>435</v>
      </c>
      <c r="C679" s="277"/>
      <c r="D679" s="133"/>
      <c r="E679" s="72"/>
      <c r="F679" s="21"/>
      <c r="G679" s="204"/>
      <c r="H679" s="239"/>
      <c r="I679" s="239"/>
    </row>
    <row r="680" spans="1:9" s="10" customFormat="1" ht="36" x14ac:dyDescent="0.4">
      <c r="A680" s="7" cm="1">
        <f t="array" ref="A680">IF(OR(A679="－",A679=""),LOOKUP(2,1/(A$5:A678&lt;&gt;"－"),A$5:A678)+1,A679+1)</f>
        <v>664</v>
      </c>
      <c r="B680" s="57" t="s">
        <v>435</v>
      </c>
      <c r="C680" s="41" t="s">
        <v>436</v>
      </c>
      <c r="D680" s="84" t="s">
        <v>925</v>
      </c>
      <c r="E680" s="102" t="s">
        <v>5</v>
      </c>
      <c r="F680" s="16"/>
      <c r="G680" s="193"/>
      <c r="H680" s="228"/>
      <c r="I680" s="228"/>
    </row>
    <row r="681" spans="1:9" s="10" customFormat="1" ht="96" x14ac:dyDescent="0.4">
      <c r="A681" s="6" cm="1">
        <f t="array" ref="A681">IF(OR(A680="－",A680=""),LOOKUP(2,1/(A$5:A679&lt;&gt;"－"),A$5:A679)+1,A680+1)</f>
        <v>665</v>
      </c>
      <c r="B681" s="57" t="s">
        <v>435</v>
      </c>
      <c r="C681" s="53" t="s">
        <v>436</v>
      </c>
      <c r="D681" s="83" t="s">
        <v>1151</v>
      </c>
      <c r="E681" s="49" t="s">
        <v>5</v>
      </c>
      <c r="F681" s="79" t="s">
        <v>796</v>
      </c>
      <c r="G681" s="191"/>
      <c r="H681" s="226"/>
      <c r="I681" s="226"/>
    </row>
    <row r="682" spans="1:9" s="10" customFormat="1" ht="96" x14ac:dyDescent="0.4">
      <c r="A682" s="6" cm="1">
        <f t="array" ref="A682">IF(OR(A681="－",A681=""),LOOKUP(2,1/(A$5:A680&lt;&gt;"－"),A$5:A680)+1,A681+1)</f>
        <v>666</v>
      </c>
      <c r="B682" s="57" t="s">
        <v>435</v>
      </c>
      <c r="C682" s="53" t="s">
        <v>436</v>
      </c>
      <c r="D682" s="47" t="s">
        <v>1152</v>
      </c>
      <c r="E682" s="46" t="s">
        <v>5</v>
      </c>
      <c r="F682" s="79" t="s">
        <v>796</v>
      </c>
      <c r="G682" s="191"/>
      <c r="H682" s="226"/>
      <c r="I682" s="226"/>
    </row>
    <row r="683" spans="1:9" s="10" customFormat="1" ht="36" x14ac:dyDescent="0.4">
      <c r="A683" s="6" cm="1">
        <f t="array" ref="A683">IF(OR(A682="－",A682=""),LOOKUP(2,1/(A$5:A681&lt;&gt;"－"),A$5:A681)+1,A682+1)</f>
        <v>667</v>
      </c>
      <c r="B683" s="57" t="s">
        <v>435</v>
      </c>
      <c r="C683" s="53" t="s">
        <v>436</v>
      </c>
      <c r="D683" s="59" t="s">
        <v>1267</v>
      </c>
      <c r="E683" s="46" t="s">
        <v>5</v>
      </c>
      <c r="F683" s="12"/>
      <c r="G683" s="191"/>
      <c r="H683" s="226"/>
      <c r="I683" s="226"/>
    </row>
    <row r="684" spans="1:9" s="10" customFormat="1" ht="36" x14ac:dyDescent="0.4">
      <c r="A684" s="6" cm="1">
        <f t="array" ref="A684">IF(OR(A683="－",A683=""),LOOKUP(2,1/(A$5:A682&lt;&gt;"－"),A$5:A682)+1,A683+1)</f>
        <v>668</v>
      </c>
      <c r="B684" s="57" t="s">
        <v>435</v>
      </c>
      <c r="C684" s="53" t="s">
        <v>436</v>
      </c>
      <c r="D684" s="47" t="s">
        <v>1278</v>
      </c>
      <c r="E684" s="49" t="s">
        <v>5</v>
      </c>
      <c r="F684" s="12"/>
      <c r="G684" s="191"/>
      <c r="H684" s="226"/>
      <c r="I684" s="226"/>
    </row>
    <row r="685" spans="1:9" s="10" customFormat="1" ht="36" x14ac:dyDescent="0.4">
      <c r="A685" s="6" cm="1">
        <f t="array" ref="A685">IF(OR(A684="－",A684=""),LOOKUP(2,1/(A$5:A683&lt;&gt;"－"),A$5:A683)+1,A684+1)</f>
        <v>669</v>
      </c>
      <c r="B685" s="57" t="s">
        <v>435</v>
      </c>
      <c r="C685" s="53" t="s">
        <v>436</v>
      </c>
      <c r="D685" s="52" t="s">
        <v>437</v>
      </c>
      <c r="E685" s="46" t="s">
        <v>828</v>
      </c>
      <c r="F685" s="12"/>
      <c r="G685" s="191"/>
      <c r="H685" s="226"/>
      <c r="I685" s="226"/>
    </row>
    <row r="686" spans="1:9" s="10" customFormat="1" ht="36" x14ac:dyDescent="0.4">
      <c r="A686" s="6" cm="1">
        <f t="array" ref="A686">IF(OR(A685="－",A685=""),LOOKUP(2,1/(A$5:A684&lt;&gt;"－"),A$5:A684)+1,A685+1)</f>
        <v>670</v>
      </c>
      <c r="B686" s="57" t="s">
        <v>435</v>
      </c>
      <c r="C686" s="53" t="s">
        <v>436</v>
      </c>
      <c r="D686" s="52" t="s">
        <v>438</v>
      </c>
      <c r="E686" s="46" t="s">
        <v>828</v>
      </c>
      <c r="F686" s="12"/>
      <c r="G686" s="191"/>
      <c r="H686" s="226"/>
      <c r="I686" s="226"/>
    </row>
    <row r="687" spans="1:9" s="10" customFormat="1" ht="24" x14ac:dyDescent="0.4">
      <c r="A687" s="6" cm="1">
        <f t="array" ref="A687">IF(OR(A686="－",A686=""),LOOKUP(2,1/(A$5:A685&lt;&gt;"－"),A$5:A685)+1,A686+1)</f>
        <v>671</v>
      </c>
      <c r="B687" s="57" t="s">
        <v>435</v>
      </c>
      <c r="C687" s="53" t="s">
        <v>436</v>
      </c>
      <c r="D687" s="52" t="s">
        <v>1153</v>
      </c>
      <c r="E687" s="46" t="s">
        <v>5</v>
      </c>
      <c r="F687" s="12"/>
      <c r="G687" s="191"/>
      <c r="H687" s="226"/>
      <c r="I687" s="226"/>
    </row>
    <row r="688" spans="1:9" s="10" customFormat="1" ht="24" x14ac:dyDescent="0.4">
      <c r="A688" s="6" cm="1">
        <f t="array" ref="A688">IF(OR(A687="－",A687=""),LOOKUP(2,1/(A$5:A686&lt;&gt;"－"),A$5:A686)+1,A687+1)</f>
        <v>672</v>
      </c>
      <c r="B688" s="57" t="s">
        <v>435</v>
      </c>
      <c r="C688" s="53" t="s">
        <v>436</v>
      </c>
      <c r="D688" s="52" t="s">
        <v>439</v>
      </c>
      <c r="E688" s="46" t="s">
        <v>5</v>
      </c>
      <c r="F688" s="12"/>
      <c r="G688" s="191"/>
      <c r="H688" s="226"/>
      <c r="I688" s="226"/>
    </row>
    <row r="689" spans="1:9" s="10" customFormat="1" ht="24" x14ac:dyDescent="0.4">
      <c r="A689" s="6" cm="1">
        <f t="array" ref="A689">IF(OR(A688="－",A688=""),LOOKUP(2,1/(A$5:A687&lt;&gt;"－"),A$5:A687)+1,A688+1)</f>
        <v>673</v>
      </c>
      <c r="B689" s="57" t="s">
        <v>435</v>
      </c>
      <c r="C689" s="53" t="s">
        <v>436</v>
      </c>
      <c r="D689" s="52" t="s">
        <v>1154</v>
      </c>
      <c r="E689" s="46" t="s">
        <v>5</v>
      </c>
      <c r="F689" s="12"/>
      <c r="G689" s="191"/>
      <c r="H689" s="226"/>
      <c r="I689" s="226"/>
    </row>
    <row r="690" spans="1:9" s="10" customFormat="1" ht="36" x14ac:dyDescent="0.4">
      <c r="A690" s="6" cm="1">
        <f t="array" ref="A690">IF(OR(A689="－",A689=""),LOOKUP(2,1/(A$5:A688&lt;&gt;"－"),A$5:A688)+1,A689+1)</f>
        <v>674</v>
      </c>
      <c r="B690" s="57" t="s">
        <v>435</v>
      </c>
      <c r="C690" s="53" t="s">
        <v>436</v>
      </c>
      <c r="D690" s="47" t="s">
        <v>1103</v>
      </c>
      <c r="E690" s="46" t="s">
        <v>5</v>
      </c>
      <c r="F690" s="12"/>
      <c r="G690" s="191"/>
      <c r="H690" s="226"/>
      <c r="I690" s="226"/>
    </row>
    <row r="691" spans="1:9" s="10" customFormat="1" ht="36" x14ac:dyDescent="0.4">
      <c r="A691" s="6" cm="1">
        <f t="array" ref="A691">IF(OR(A690="－",A690=""),LOOKUP(2,1/(A$5:A689&lt;&gt;"－"),A$5:A689)+1,A690+1)</f>
        <v>675</v>
      </c>
      <c r="B691" s="57" t="s">
        <v>435</v>
      </c>
      <c r="C691" s="53" t="s">
        <v>436</v>
      </c>
      <c r="D691" s="52" t="s">
        <v>440</v>
      </c>
      <c r="E691" s="46" t="s">
        <v>5</v>
      </c>
      <c r="F691" s="12"/>
      <c r="G691" s="191"/>
      <c r="H691" s="226"/>
      <c r="I691" s="226"/>
    </row>
    <row r="692" spans="1:9" s="10" customFormat="1" ht="36" x14ac:dyDescent="0.4">
      <c r="A692" s="6" cm="1">
        <f t="array" ref="A692">IF(OR(A691="－",A691=""),LOOKUP(2,1/(A$5:A690&lt;&gt;"－"),A$5:A690)+1,A691+1)</f>
        <v>676</v>
      </c>
      <c r="B692" s="57" t="s">
        <v>435</v>
      </c>
      <c r="C692" s="53" t="s">
        <v>436</v>
      </c>
      <c r="D692" s="88" t="s">
        <v>441</v>
      </c>
      <c r="E692" s="104" t="s">
        <v>5</v>
      </c>
      <c r="F692" s="12"/>
      <c r="G692" s="191"/>
      <c r="H692" s="226"/>
      <c r="I692" s="226"/>
    </row>
    <row r="693" spans="1:9" s="10" customFormat="1" ht="60" x14ac:dyDescent="0.4">
      <c r="A693" s="6" cm="1">
        <f t="array" ref="A693">IF(OR(A692="－",A692=""),LOOKUP(2,1/(A$5:A691&lt;&gt;"－"),A$5:A691)+1,A692+1)</f>
        <v>677</v>
      </c>
      <c r="B693" s="57" t="s">
        <v>435</v>
      </c>
      <c r="C693" s="53" t="s">
        <v>436</v>
      </c>
      <c r="D693" s="47" t="s">
        <v>1042</v>
      </c>
      <c r="E693" s="46" t="s">
        <v>828</v>
      </c>
      <c r="F693" s="12"/>
      <c r="G693" s="191"/>
      <c r="H693" s="226"/>
      <c r="I693" s="226"/>
    </row>
    <row r="694" spans="1:9" s="10" customFormat="1" ht="36" x14ac:dyDescent="0.4">
      <c r="A694" s="6" cm="1">
        <f t="array" ref="A694">IF(OR(A693="－",A693=""),LOOKUP(2,1/(A$5:A692&lt;&gt;"－"),A$5:A692)+1,A693+1)</f>
        <v>678</v>
      </c>
      <c r="B694" s="57" t="s">
        <v>435</v>
      </c>
      <c r="C694" s="53" t="s">
        <v>436</v>
      </c>
      <c r="D694" s="47" t="s">
        <v>926</v>
      </c>
      <c r="E694" s="46" t="s">
        <v>5</v>
      </c>
      <c r="F694" s="12"/>
      <c r="G694" s="191"/>
      <c r="H694" s="226"/>
      <c r="I694" s="226"/>
    </row>
    <row r="695" spans="1:9" s="10" customFormat="1" ht="24" x14ac:dyDescent="0.4">
      <c r="A695" s="6" cm="1">
        <f t="array" ref="A695">IF(OR(A694="－",A694=""),LOOKUP(2,1/(A$5:A693&lt;&gt;"－"),A$5:A693)+1,A694+1)</f>
        <v>679</v>
      </c>
      <c r="B695" s="57" t="s">
        <v>435</v>
      </c>
      <c r="C695" s="53" t="s">
        <v>436</v>
      </c>
      <c r="D695" s="47" t="s">
        <v>1104</v>
      </c>
      <c r="E695" s="46" t="s">
        <v>5</v>
      </c>
      <c r="F695" s="12"/>
      <c r="G695" s="191"/>
      <c r="H695" s="226"/>
      <c r="I695" s="226"/>
    </row>
    <row r="696" spans="1:9" s="10" customFormat="1" ht="36" x14ac:dyDescent="0.4">
      <c r="A696" s="6" cm="1">
        <f t="array" ref="A696">IF(OR(A695="－",A695=""),LOOKUP(2,1/(A$5:A694&lt;&gt;"－"),A$5:A694)+1,A695+1)</f>
        <v>680</v>
      </c>
      <c r="B696" s="57" t="s">
        <v>435</v>
      </c>
      <c r="C696" s="53" t="s">
        <v>436</v>
      </c>
      <c r="D696" s="47" t="s">
        <v>759</v>
      </c>
      <c r="E696" s="114" t="s">
        <v>828</v>
      </c>
      <c r="F696" s="27"/>
      <c r="G696" s="206"/>
      <c r="H696" s="241"/>
      <c r="I696" s="241"/>
    </row>
    <row r="697" spans="1:9" s="10" customFormat="1" ht="24" x14ac:dyDescent="0.4">
      <c r="A697" s="6" cm="1">
        <f t="array" ref="A697">IF(OR(A696="－",A696=""),LOOKUP(2,1/(A$5:A695&lt;&gt;"－"),A$5:A695)+1,A696+1)</f>
        <v>681</v>
      </c>
      <c r="B697" s="57" t="s">
        <v>435</v>
      </c>
      <c r="C697" s="53" t="s">
        <v>436</v>
      </c>
      <c r="D697" s="47" t="s">
        <v>442</v>
      </c>
      <c r="E697" s="46" t="s">
        <v>5</v>
      </c>
      <c r="F697" s="13"/>
      <c r="G697" s="191"/>
      <c r="H697" s="226"/>
      <c r="I697" s="226"/>
    </row>
    <row r="698" spans="1:9" s="10" customFormat="1" ht="72" x14ac:dyDescent="0.4">
      <c r="A698" s="6" cm="1">
        <f t="array" ref="A698">IF(OR(A697="－",A697=""),LOOKUP(2,1/(A$5:A696&lt;&gt;"－"),A$5:A696)+1,A697+1)</f>
        <v>682</v>
      </c>
      <c r="B698" s="57" t="s">
        <v>435</v>
      </c>
      <c r="C698" s="53" t="s">
        <v>436</v>
      </c>
      <c r="D698" s="81" t="s">
        <v>1105</v>
      </c>
      <c r="E698" s="119" t="s">
        <v>5</v>
      </c>
      <c r="F698" s="81" t="s">
        <v>801</v>
      </c>
      <c r="G698" s="207"/>
      <c r="H698" s="242"/>
      <c r="I698" s="242"/>
    </row>
    <row r="699" spans="1:9" s="10" customFormat="1" ht="36" x14ac:dyDescent="0.4">
      <c r="A699" s="6" cm="1">
        <f t="array" ref="A699">IF(OR(A698="－",A698=""),LOOKUP(2,1/(A$5:A697&lt;&gt;"－"),A$5:A697)+1,A698+1)</f>
        <v>683</v>
      </c>
      <c r="B699" s="57" t="s">
        <v>435</v>
      </c>
      <c r="C699" s="41" t="s">
        <v>443</v>
      </c>
      <c r="D699" s="90" t="s">
        <v>822</v>
      </c>
      <c r="E699" s="102" t="s">
        <v>5</v>
      </c>
      <c r="F699" s="84" t="s">
        <v>802</v>
      </c>
      <c r="G699" s="218"/>
      <c r="H699" s="253"/>
      <c r="I699" s="253"/>
    </row>
    <row r="700" spans="1:9" s="10" customFormat="1" ht="36" x14ac:dyDescent="0.4">
      <c r="A700" s="6" cm="1">
        <f t="array" ref="A700">IF(OR(A699="－",A699=""),LOOKUP(2,1/(A$5:A698&lt;&gt;"－"),A$5:A698)+1,A699+1)</f>
        <v>684</v>
      </c>
      <c r="B700" s="57" t="s">
        <v>435</v>
      </c>
      <c r="C700" s="53" t="s">
        <v>443</v>
      </c>
      <c r="D700" s="47" t="s">
        <v>444</v>
      </c>
      <c r="E700" s="46" t="s">
        <v>5</v>
      </c>
      <c r="F700" s="12"/>
      <c r="G700" s="191"/>
      <c r="H700" s="226"/>
      <c r="I700" s="226"/>
    </row>
    <row r="701" spans="1:9" s="10" customFormat="1" ht="36" x14ac:dyDescent="0.4">
      <c r="A701" s="6" cm="1">
        <f t="array" ref="A701">IF(OR(A700="－",A700=""),LOOKUP(2,1/(A$5:A699&lt;&gt;"－"),A$5:A699)+1,A700+1)</f>
        <v>685</v>
      </c>
      <c r="B701" s="57" t="s">
        <v>435</v>
      </c>
      <c r="C701" s="53" t="s">
        <v>443</v>
      </c>
      <c r="D701" s="83" t="s">
        <v>1265</v>
      </c>
      <c r="E701" s="94" t="s">
        <v>5</v>
      </c>
      <c r="F701" s="12"/>
      <c r="G701" s="191"/>
      <c r="H701" s="226"/>
      <c r="I701" s="226"/>
    </row>
    <row r="702" spans="1:9" s="10" customFormat="1" ht="36" x14ac:dyDescent="0.4">
      <c r="A702" s="6" cm="1">
        <f t="array" ref="A702">IF(OR(A701="－",A701=""),LOOKUP(2,1/(A$5:A700&lt;&gt;"－"),A$5:A700)+1,A701+1)</f>
        <v>686</v>
      </c>
      <c r="B702" s="57" t="s">
        <v>435</v>
      </c>
      <c r="C702" s="53" t="s">
        <v>443</v>
      </c>
      <c r="D702" s="47" t="s">
        <v>1266</v>
      </c>
      <c r="E702" s="46" t="s">
        <v>5</v>
      </c>
      <c r="F702" s="12"/>
      <c r="G702" s="191"/>
      <c r="H702" s="226"/>
      <c r="I702" s="226"/>
    </row>
    <row r="703" spans="1:9" s="10" customFormat="1" ht="36" x14ac:dyDescent="0.4">
      <c r="A703" s="6" cm="1">
        <f t="array" ref="A703">IF(OR(A702="－",A702=""),LOOKUP(2,1/(A$5:A701&lt;&gt;"－"),A$5:A701)+1,A702+1)</f>
        <v>687</v>
      </c>
      <c r="B703" s="57" t="s">
        <v>435</v>
      </c>
      <c r="C703" s="53" t="s">
        <v>443</v>
      </c>
      <c r="D703" s="83" t="s">
        <v>445</v>
      </c>
      <c r="E703" s="87" t="s">
        <v>5</v>
      </c>
      <c r="F703" s="12"/>
      <c r="G703" s="191"/>
      <c r="H703" s="226"/>
      <c r="I703" s="226"/>
    </row>
    <row r="704" spans="1:9" s="10" customFormat="1" ht="24" x14ac:dyDescent="0.4">
      <c r="A704" s="6" cm="1">
        <f t="array" ref="A704">IF(OR(A703="－",A703=""),LOOKUP(2,1/(A$5:A702&lt;&gt;"－"),A$5:A702)+1,A703+1)</f>
        <v>688</v>
      </c>
      <c r="B704" s="57" t="s">
        <v>435</v>
      </c>
      <c r="C704" s="53" t="s">
        <v>443</v>
      </c>
      <c r="D704" s="88" t="s">
        <v>446</v>
      </c>
      <c r="E704" s="95" t="s">
        <v>5</v>
      </c>
      <c r="F704" s="12"/>
      <c r="G704" s="191"/>
      <c r="H704" s="226"/>
      <c r="I704" s="226"/>
    </row>
    <row r="705" spans="1:9" s="10" customFormat="1" ht="24" x14ac:dyDescent="0.4">
      <c r="A705" s="6" cm="1">
        <f t="array" ref="A705">IF(OR(A704="－",A704=""),LOOKUP(2,1/(A$5:A703&lt;&gt;"－"),A$5:A703)+1,A704+1)</f>
        <v>689</v>
      </c>
      <c r="B705" s="57" t="s">
        <v>435</v>
      </c>
      <c r="C705" s="53" t="s">
        <v>443</v>
      </c>
      <c r="D705" s="47" t="s">
        <v>1154</v>
      </c>
      <c r="E705" s="95" t="s">
        <v>5</v>
      </c>
      <c r="F705" s="12"/>
      <c r="G705" s="191"/>
      <c r="H705" s="226"/>
      <c r="I705" s="226"/>
    </row>
    <row r="706" spans="1:9" s="10" customFormat="1" ht="36" x14ac:dyDescent="0.4">
      <c r="A706" s="6" cm="1">
        <f t="array" ref="A706">IF(OR(A705="－",A705=""),LOOKUP(2,1/(A$5:A704&lt;&gt;"－"),A$5:A704)+1,A705+1)</f>
        <v>690</v>
      </c>
      <c r="B706" s="57" t="s">
        <v>435</v>
      </c>
      <c r="C706" s="54" t="s">
        <v>443</v>
      </c>
      <c r="D706" s="106" t="s">
        <v>447</v>
      </c>
      <c r="E706" s="115" t="s">
        <v>5</v>
      </c>
      <c r="F706" s="19"/>
      <c r="G706" s="208"/>
      <c r="H706" s="243"/>
      <c r="I706" s="243"/>
    </row>
    <row r="707" spans="1:9" s="10" customFormat="1" ht="48" x14ac:dyDescent="0.4">
      <c r="A707" s="6" cm="1">
        <f t="array" ref="A707">IF(OR(A706="－",A706=""),LOOKUP(2,1/(A$5:A705&lt;&gt;"－"),A$5:A705)+1,A706+1)</f>
        <v>691</v>
      </c>
      <c r="B707" s="57" t="s">
        <v>435</v>
      </c>
      <c r="C707" s="41" t="s">
        <v>448</v>
      </c>
      <c r="D707" s="58" t="s">
        <v>1106</v>
      </c>
      <c r="E707" s="121" t="s">
        <v>5</v>
      </c>
      <c r="F707" s="16"/>
      <c r="G707" s="193"/>
      <c r="H707" s="228"/>
      <c r="I707" s="228"/>
    </row>
    <row r="708" spans="1:9" s="10" customFormat="1" ht="36" x14ac:dyDescent="0.4">
      <c r="A708" s="6" cm="1">
        <f t="array" ref="A708">IF(OR(A707="－",A707=""),LOOKUP(2,1/(A$5:A706&lt;&gt;"－"),A$5:A706)+1,A707+1)</f>
        <v>692</v>
      </c>
      <c r="B708" s="57" t="s">
        <v>435</v>
      </c>
      <c r="C708" s="53" t="s">
        <v>448</v>
      </c>
      <c r="D708" s="47" t="s">
        <v>449</v>
      </c>
      <c r="E708" s="86" t="s">
        <v>5</v>
      </c>
      <c r="F708" s="12"/>
      <c r="G708" s="191"/>
      <c r="H708" s="226"/>
      <c r="I708" s="226"/>
    </row>
    <row r="709" spans="1:9" s="10" customFormat="1" ht="48" x14ac:dyDescent="0.4">
      <c r="A709" s="6" cm="1">
        <f t="array" ref="A709">IF(OR(A708="－",A708=""),LOOKUP(2,1/(A$5:A707&lt;&gt;"－"),A$5:A707)+1,A708+1)</f>
        <v>693</v>
      </c>
      <c r="B709" s="57" t="s">
        <v>435</v>
      </c>
      <c r="C709" s="53" t="s">
        <v>448</v>
      </c>
      <c r="D709" s="47" t="s">
        <v>1107</v>
      </c>
      <c r="E709" s="104" t="s">
        <v>5</v>
      </c>
      <c r="F709" s="12"/>
      <c r="G709" s="191"/>
      <c r="H709" s="226"/>
      <c r="I709" s="226"/>
    </row>
    <row r="710" spans="1:9" s="10" customFormat="1" ht="36" x14ac:dyDescent="0.4">
      <c r="A710" s="6" cm="1">
        <f t="array" ref="A710">IF(OR(A709="－",A709=""),LOOKUP(2,1/(A$5:A708&lt;&gt;"－"),A$5:A708)+1,A709+1)</f>
        <v>694</v>
      </c>
      <c r="B710" s="57" t="s">
        <v>435</v>
      </c>
      <c r="C710" s="53" t="s">
        <v>448</v>
      </c>
      <c r="D710" s="47" t="s">
        <v>450</v>
      </c>
      <c r="E710" s="46" t="s">
        <v>5</v>
      </c>
      <c r="F710" s="12"/>
      <c r="G710" s="191"/>
      <c r="H710" s="226"/>
      <c r="I710" s="226"/>
    </row>
    <row r="711" spans="1:9" s="10" customFormat="1" ht="24" x14ac:dyDescent="0.4">
      <c r="A711" s="6" cm="1">
        <f t="array" ref="A711">IF(OR(A710="－",A710=""),LOOKUP(2,1/(A$5:A709&lt;&gt;"－"),A$5:A709)+1,A710+1)</f>
        <v>695</v>
      </c>
      <c r="B711" s="57" t="s">
        <v>435</v>
      </c>
      <c r="C711" s="53" t="s">
        <v>448</v>
      </c>
      <c r="D711" s="83" t="s">
        <v>451</v>
      </c>
      <c r="E711" s="94" t="s">
        <v>5</v>
      </c>
      <c r="F711" s="74"/>
      <c r="G711" s="219"/>
      <c r="H711" s="254"/>
      <c r="I711" s="254"/>
    </row>
    <row r="712" spans="1:9" s="10" customFormat="1" ht="36" x14ac:dyDescent="0.4">
      <c r="A712" s="6" cm="1">
        <f t="array" ref="A712">IF(OR(A711="－",A711=""),LOOKUP(2,1/(A$5:A710&lt;&gt;"－"),A$5:A710)+1,A711+1)</f>
        <v>696</v>
      </c>
      <c r="B712" s="57" t="s">
        <v>435</v>
      </c>
      <c r="C712" s="53" t="s">
        <v>448</v>
      </c>
      <c r="D712" s="88" t="s">
        <v>452</v>
      </c>
      <c r="E712" s="104" t="s">
        <v>5</v>
      </c>
      <c r="F712" s="12"/>
      <c r="G712" s="191"/>
      <c r="H712" s="226"/>
      <c r="I712" s="226"/>
    </row>
    <row r="713" spans="1:9" s="10" customFormat="1" ht="36" x14ac:dyDescent="0.4">
      <c r="A713" s="6" cm="1">
        <f t="array" ref="A713">IF(OR(A712="－",A712=""),LOOKUP(2,1/(A$5:A711&lt;&gt;"－"),A$5:A711)+1,A712+1)</f>
        <v>697</v>
      </c>
      <c r="B713" s="57" t="s">
        <v>435</v>
      </c>
      <c r="C713" s="54" t="s">
        <v>448</v>
      </c>
      <c r="D713" s="81" t="s">
        <v>797</v>
      </c>
      <c r="E713" s="115" t="s">
        <v>5</v>
      </c>
      <c r="F713" s="19"/>
      <c r="G713" s="208"/>
      <c r="H713" s="243"/>
      <c r="I713" s="243"/>
    </row>
    <row r="714" spans="1:9" s="10" customFormat="1" ht="60" x14ac:dyDescent="0.4">
      <c r="A714" s="6" cm="1">
        <f t="array" ref="A714">IF(OR(A713="－",A713=""),LOOKUP(2,1/(A$5:A712&lt;&gt;"－"),A$5:A712)+1,A713+1)</f>
        <v>698</v>
      </c>
      <c r="B714" s="57" t="s">
        <v>435</v>
      </c>
      <c r="C714" s="41" t="s">
        <v>453</v>
      </c>
      <c r="D714" s="58" t="s">
        <v>1108</v>
      </c>
      <c r="E714" s="121" t="s">
        <v>5</v>
      </c>
      <c r="F714" s="16"/>
      <c r="G714" s="193"/>
      <c r="H714" s="228"/>
      <c r="I714" s="228"/>
    </row>
    <row r="715" spans="1:9" s="10" customFormat="1" ht="24" x14ac:dyDescent="0.4">
      <c r="A715" s="6" cm="1">
        <f t="array" ref="A715">IF(OR(A714="－",A714=""),LOOKUP(2,1/(A$5:A713&lt;&gt;"－"),A$5:A713)+1,A714+1)</f>
        <v>699</v>
      </c>
      <c r="B715" s="57" t="s">
        <v>435</v>
      </c>
      <c r="C715" s="53" t="s">
        <v>453</v>
      </c>
      <c r="D715" s="47" t="s">
        <v>454</v>
      </c>
      <c r="E715" s="104" t="s">
        <v>828</v>
      </c>
      <c r="F715" s="12"/>
      <c r="G715" s="191"/>
      <c r="H715" s="226"/>
      <c r="I715" s="226"/>
    </row>
    <row r="716" spans="1:9" s="10" customFormat="1" ht="36" x14ac:dyDescent="0.4">
      <c r="A716" s="6" cm="1">
        <f t="array" ref="A716">IF(OR(A715="－",A715=""),LOOKUP(2,1/(A$5:A714&lt;&gt;"－"),A$5:A714)+1,A715+1)</f>
        <v>700</v>
      </c>
      <c r="B716" s="57" t="s">
        <v>435</v>
      </c>
      <c r="C716" s="53" t="s">
        <v>453</v>
      </c>
      <c r="D716" s="88" t="s">
        <v>455</v>
      </c>
      <c r="E716" s="104" t="s">
        <v>828</v>
      </c>
      <c r="F716" s="12"/>
      <c r="G716" s="191"/>
      <c r="H716" s="226"/>
      <c r="I716" s="226"/>
    </row>
    <row r="717" spans="1:9" s="10" customFormat="1" ht="36" x14ac:dyDescent="0.4">
      <c r="A717" s="6" cm="1">
        <f t="array" ref="A717">IF(OR(A716="－",A716=""),LOOKUP(2,1/(A$5:A715&lt;&gt;"－"),A$5:A715)+1,A716+1)</f>
        <v>701</v>
      </c>
      <c r="B717" s="57" t="s">
        <v>435</v>
      </c>
      <c r="C717" s="53" t="s">
        <v>453</v>
      </c>
      <c r="D717" s="47" t="s">
        <v>456</v>
      </c>
      <c r="E717" s="104" t="s">
        <v>828</v>
      </c>
      <c r="F717" s="12"/>
      <c r="G717" s="191"/>
      <c r="H717" s="226"/>
      <c r="I717" s="226"/>
    </row>
    <row r="718" spans="1:9" s="10" customFormat="1" ht="36" x14ac:dyDescent="0.4">
      <c r="A718" s="6" cm="1">
        <f t="array" ref="A718">IF(OR(A717="－",A717=""),LOOKUP(2,1/(A$5:A716&lt;&gt;"－"),A$5:A716)+1,A717+1)</f>
        <v>702</v>
      </c>
      <c r="B718" s="57" t="s">
        <v>435</v>
      </c>
      <c r="C718" s="53" t="s">
        <v>453</v>
      </c>
      <c r="D718" s="52" t="s">
        <v>457</v>
      </c>
      <c r="E718" s="46" t="s">
        <v>828</v>
      </c>
      <c r="F718" s="12"/>
      <c r="G718" s="191"/>
      <c r="H718" s="226"/>
      <c r="I718" s="226"/>
    </row>
    <row r="719" spans="1:9" s="10" customFormat="1" ht="36" x14ac:dyDescent="0.4">
      <c r="A719" s="6" cm="1">
        <f t="array" ref="A719">IF(OR(A718="－",A718=""),LOOKUP(2,1/(A$5:A717&lt;&gt;"－"),A$5:A717)+1,A718+1)</f>
        <v>703</v>
      </c>
      <c r="B719" s="57" t="s">
        <v>435</v>
      </c>
      <c r="C719" s="53" t="s">
        <v>453</v>
      </c>
      <c r="D719" s="88" t="s">
        <v>458</v>
      </c>
      <c r="E719" s="104" t="s">
        <v>828</v>
      </c>
      <c r="F719" s="12"/>
      <c r="G719" s="191"/>
      <c r="H719" s="226"/>
      <c r="I719" s="226"/>
    </row>
    <row r="720" spans="1:9" s="10" customFormat="1" ht="36" x14ac:dyDescent="0.4">
      <c r="A720" s="6" cm="1">
        <f t="array" ref="A720">IF(OR(A719="－",A719=""),LOOKUP(2,1/(A$5:A718&lt;&gt;"－"),A$5:A718)+1,A719+1)</f>
        <v>704</v>
      </c>
      <c r="B720" s="57" t="s">
        <v>435</v>
      </c>
      <c r="C720" s="53" t="s">
        <v>453</v>
      </c>
      <c r="D720" s="47" t="s">
        <v>459</v>
      </c>
      <c r="E720" s="104" t="s">
        <v>828</v>
      </c>
      <c r="F720" s="12"/>
      <c r="G720" s="191"/>
      <c r="H720" s="226"/>
      <c r="I720" s="226"/>
    </row>
    <row r="721" spans="1:9" s="10" customFormat="1" ht="36" x14ac:dyDescent="0.4">
      <c r="A721" s="6" cm="1">
        <f t="array" ref="A721">IF(OR(A720="－",A720=""),LOOKUP(2,1/(A$5:A719&lt;&gt;"－"),A$5:A719)+1,A720+1)</f>
        <v>705</v>
      </c>
      <c r="B721" s="57" t="s">
        <v>435</v>
      </c>
      <c r="C721" s="53" t="s">
        <v>453</v>
      </c>
      <c r="D721" s="88" t="s">
        <v>460</v>
      </c>
      <c r="E721" s="104" t="s">
        <v>828</v>
      </c>
      <c r="F721" s="12"/>
      <c r="G721" s="191"/>
      <c r="H721" s="226"/>
      <c r="I721" s="226"/>
    </row>
    <row r="722" spans="1:9" s="10" customFormat="1" ht="84" x14ac:dyDescent="0.4">
      <c r="A722" s="6" cm="1">
        <f t="array" ref="A722">IF(OR(A721="－",A721=""),LOOKUP(2,1/(A$5:A720&lt;&gt;"－"),A$5:A720)+1,A721+1)</f>
        <v>706</v>
      </c>
      <c r="B722" s="57" t="s">
        <v>435</v>
      </c>
      <c r="C722" s="53" t="s">
        <v>453</v>
      </c>
      <c r="D722" s="47" t="s">
        <v>760</v>
      </c>
      <c r="E722" s="46" t="s">
        <v>828</v>
      </c>
      <c r="F722" s="12"/>
      <c r="G722" s="191"/>
      <c r="H722" s="226"/>
      <c r="I722" s="226"/>
    </row>
    <row r="723" spans="1:9" s="10" customFormat="1" ht="36" x14ac:dyDescent="0.4">
      <c r="A723" s="6" cm="1">
        <f t="array" ref="A723">IF(OR(A722="－",A722=""),LOOKUP(2,1/(A$5:A721&lt;&gt;"－"),A$5:A721)+1,A722+1)</f>
        <v>707</v>
      </c>
      <c r="B723" s="57" t="s">
        <v>435</v>
      </c>
      <c r="C723" s="53" t="s">
        <v>453</v>
      </c>
      <c r="D723" s="47" t="s">
        <v>761</v>
      </c>
      <c r="E723" s="104" t="s">
        <v>828</v>
      </c>
      <c r="F723" s="12"/>
      <c r="G723" s="191"/>
      <c r="H723" s="226"/>
      <c r="I723" s="226"/>
    </row>
    <row r="724" spans="1:9" s="10" customFormat="1" ht="36" x14ac:dyDescent="0.4">
      <c r="A724" s="6" cm="1">
        <f t="array" ref="A724">IF(OR(A723="－",A723=""),LOOKUP(2,1/(A$5:A722&lt;&gt;"－"),A$5:A722)+1,A723+1)</f>
        <v>708</v>
      </c>
      <c r="B724" s="57" t="s">
        <v>435</v>
      </c>
      <c r="C724" s="54" t="s">
        <v>453</v>
      </c>
      <c r="D724" s="106" t="s">
        <v>762</v>
      </c>
      <c r="E724" s="119" t="s">
        <v>828</v>
      </c>
      <c r="F724" s="14"/>
      <c r="G724" s="192"/>
      <c r="H724" s="227"/>
      <c r="I724" s="227"/>
    </row>
    <row r="725" spans="1:9" s="10" customFormat="1" ht="144" x14ac:dyDescent="0.4">
      <c r="A725" s="6" cm="1">
        <f t="array" ref="A725">IF(OR(A724="－",A724=""),LOOKUP(2,1/(A$5:A723&lt;&gt;"－"),A$5:A723)+1,A724+1)</f>
        <v>709</v>
      </c>
      <c r="B725" s="57" t="s">
        <v>435</v>
      </c>
      <c r="C725" s="59" t="s">
        <v>461</v>
      </c>
      <c r="D725" s="58" t="s">
        <v>1109</v>
      </c>
      <c r="E725" s="121" t="s">
        <v>5</v>
      </c>
      <c r="F725" s="84" t="s">
        <v>1264</v>
      </c>
      <c r="G725" s="218"/>
      <c r="H725" s="253"/>
      <c r="I725" s="253"/>
    </row>
    <row r="726" spans="1:9" s="10" customFormat="1" ht="24" x14ac:dyDescent="0.4">
      <c r="A726" s="18" cm="1">
        <f t="array" ref="A726">IF(OR(A725="－",A725=""),LOOKUP(2,1/(A$5:A724&lt;&gt;"－"),A$5:A724)+1,A725+1)</f>
        <v>710</v>
      </c>
      <c r="B726" s="69" t="s">
        <v>435</v>
      </c>
      <c r="C726" s="54" t="s">
        <v>461</v>
      </c>
      <c r="D726" s="81" t="s">
        <v>927</v>
      </c>
      <c r="E726" s="119" t="s">
        <v>5</v>
      </c>
      <c r="F726" s="81"/>
      <c r="G726" s="207"/>
      <c r="H726" s="242"/>
      <c r="I726" s="242"/>
    </row>
    <row r="727" spans="1:9" s="10" customFormat="1" ht="24" customHeight="1" x14ac:dyDescent="0.4">
      <c r="A727" s="260"/>
      <c r="B727" s="70" t="s">
        <v>462</v>
      </c>
      <c r="C727" s="25"/>
      <c r="D727" s="72"/>
      <c r="E727" s="72"/>
      <c r="F727" s="21"/>
      <c r="G727" s="204"/>
      <c r="H727" s="239"/>
      <c r="I727" s="239"/>
    </row>
    <row r="728" spans="1:9" s="10" customFormat="1" ht="36" x14ac:dyDescent="0.4">
      <c r="A728" s="7" cm="1">
        <f t="array" ref="A728">IF(OR(A727="－",A727=""),LOOKUP(2,1/(A$5:A726&lt;&gt;"－"),A$5:A726)+1,A727+1)</f>
        <v>711</v>
      </c>
      <c r="B728" s="57" t="s">
        <v>462</v>
      </c>
      <c r="C728" s="41" t="s">
        <v>463</v>
      </c>
      <c r="D728" s="148" t="s">
        <v>763</v>
      </c>
      <c r="E728" s="149" t="s">
        <v>5</v>
      </c>
      <c r="F728" s="17"/>
      <c r="G728" s="193"/>
      <c r="H728" s="228"/>
      <c r="I728" s="228"/>
    </row>
    <row r="729" spans="1:9" s="10" customFormat="1" ht="36" x14ac:dyDescent="0.4">
      <c r="A729" s="6" cm="1">
        <f t="array" ref="A729">IF(OR(A728="－",A728=""),LOOKUP(2,1/(A$5:A727&lt;&gt;"－"),A$5:A727)+1,A728+1)</f>
        <v>712</v>
      </c>
      <c r="B729" s="57" t="s">
        <v>462</v>
      </c>
      <c r="C729" s="53" t="s">
        <v>463</v>
      </c>
      <c r="D729" s="150" t="s">
        <v>764</v>
      </c>
      <c r="E729" s="112" t="s">
        <v>5</v>
      </c>
      <c r="F729" s="77"/>
      <c r="G729" s="211"/>
      <c r="H729" s="246"/>
      <c r="I729" s="246"/>
    </row>
    <row r="730" spans="1:9" s="10" customFormat="1" ht="36.75" customHeight="1" x14ac:dyDescent="0.4">
      <c r="A730" s="6" cm="1">
        <f t="array" ref="A730">IF(OR(A729="－",A729=""),LOOKUP(2,1/(A$5:A728&lt;&gt;"－"),A$5:A728)+1,A729+1)</f>
        <v>713</v>
      </c>
      <c r="B730" s="57" t="s">
        <v>462</v>
      </c>
      <c r="C730" s="53" t="s">
        <v>463</v>
      </c>
      <c r="D730" s="151" t="s">
        <v>928</v>
      </c>
      <c r="E730" s="152" t="s">
        <v>828</v>
      </c>
      <c r="F730" s="13"/>
      <c r="G730" s="191"/>
      <c r="H730" s="226"/>
      <c r="I730" s="226"/>
    </row>
    <row r="731" spans="1:9" s="10" customFormat="1" ht="48" x14ac:dyDescent="0.4">
      <c r="A731" s="6" cm="1">
        <f t="array" ref="A731">IF(OR(A730="－",A730=""),LOOKUP(2,1/(A$5:A729&lt;&gt;"－"),A$5:A729)+1,A730+1)</f>
        <v>714</v>
      </c>
      <c r="B731" s="57" t="s">
        <v>462</v>
      </c>
      <c r="C731" s="53" t="s">
        <v>463</v>
      </c>
      <c r="D731" s="153" t="s">
        <v>929</v>
      </c>
      <c r="E731" s="113" t="s">
        <v>5</v>
      </c>
      <c r="F731" s="20"/>
      <c r="G731" s="208"/>
      <c r="H731" s="243"/>
      <c r="I731" s="243"/>
    </row>
    <row r="732" spans="1:9" s="10" customFormat="1" ht="60" x14ac:dyDescent="0.4">
      <c r="A732" s="6" cm="1">
        <f t="array" ref="A732">IF(OR(A731="－",A731=""),LOOKUP(2,1/(A$5:A730&lt;&gt;"－"),A$5:A730)+1,A731+1)</f>
        <v>715</v>
      </c>
      <c r="B732" s="57" t="s">
        <v>462</v>
      </c>
      <c r="C732" s="58" t="s">
        <v>464</v>
      </c>
      <c r="D732" s="82" t="s">
        <v>1246</v>
      </c>
      <c r="E732" s="149" t="s">
        <v>5</v>
      </c>
      <c r="F732" s="16"/>
      <c r="G732" s="193"/>
      <c r="H732" s="228"/>
      <c r="I732" s="228"/>
    </row>
    <row r="733" spans="1:9" s="10" customFormat="1" ht="48" x14ac:dyDescent="0.4">
      <c r="A733" s="6" cm="1">
        <f t="array" ref="A733">IF(OR(A732="－",A732=""),LOOKUP(2,1/(A$5:A731&lt;&gt;"－"),A$5:A731)+1,A732+1)</f>
        <v>716</v>
      </c>
      <c r="B733" s="57" t="s">
        <v>462</v>
      </c>
      <c r="C733" s="53" t="s">
        <v>464</v>
      </c>
      <c r="D733" s="81" t="s">
        <v>930</v>
      </c>
      <c r="E733" s="110" t="s">
        <v>828</v>
      </c>
      <c r="F733" s="14"/>
      <c r="G733" s="192"/>
      <c r="H733" s="227"/>
      <c r="I733" s="227"/>
    </row>
    <row r="734" spans="1:9" s="10" customFormat="1" ht="60" x14ac:dyDescent="0.4">
      <c r="A734" s="6" cm="1">
        <f t="array" ref="A734">IF(OR(A733="－",A733=""),LOOKUP(2,1/(A$5:A732&lt;&gt;"－"),A$5:A732)+1,A733+1)</f>
        <v>717</v>
      </c>
      <c r="B734" s="57" t="s">
        <v>462</v>
      </c>
      <c r="C734" s="41" t="s">
        <v>465</v>
      </c>
      <c r="D734" s="59" t="s">
        <v>1247</v>
      </c>
      <c r="E734" s="149" t="s">
        <v>5</v>
      </c>
      <c r="F734" s="16"/>
      <c r="G734" s="193"/>
      <c r="H734" s="228"/>
      <c r="I734" s="228"/>
    </row>
    <row r="735" spans="1:9" s="10" customFormat="1" ht="48" x14ac:dyDescent="0.4">
      <c r="A735" s="6" cm="1">
        <f t="array" ref="A735">IF(OR(A734="－",A734=""),LOOKUP(2,1/(A$5:A733&lt;&gt;"－"),A$5:A733)+1,A734+1)</f>
        <v>718</v>
      </c>
      <c r="B735" s="57" t="s">
        <v>462</v>
      </c>
      <c r="C735" s="54" t="s">
        <v>465</v>
      </c>
      <c r="D735" s="81" t="s">
        <v>931</v>
      </c>
      <c r="E735" s="110" t="s">
        <v>828</v>
      </c>
      <c r="F735" s="14"/>
      <c r="G735" s="192"/>
      <c r="H735" s="227"/>
      <c r="I735" s="227"/>
    </row>
    <row r="736" spans="1:9" s="10" customFormat="1" ht="72" x14ac:dyDescent="0.4">
      <c r="A736" s="6" cm="1">
        <f t="array" ref="A736">IF(OR(A735="－",A735=""),LOOKUP(2,1/(A$5:A734&lt;&gt;"－"),A$5:A734)+1,A735+1)</f>
        <v>719</v>
      </c>
      <c r="B736" s="57" t="s">
        <v>462</v>
      </c>
      <c r="C736" s="41" t="s">
        <v>466</v>
      </c>
      <c r="D736" s="59" t="s">
        <v>1043</v>
      </c>
      <c r="E736" s="149" t="s">
        <v>5</v>
      </c>
      <c r="F736" s="16"/>
      <c r="G736" s="193"/>
      <c r="H736" s="228"/>
      <c r="I736" s="228"/>
    </row>
    <row r="737" spans="1:9" s="10" customFormat="1" ht="48" x14ac:dyDescent="0.4">
      <c r="A737" s="6" cm="1">
        <f t="array" ref="A737">IF(OR(A736="－",A736=""),LOOKUP(2,1/(A$5:A735&lt;&gt;"－"),A$5:A735)+1,A736+1)</f>
        <v>720</v>
      </c>
      <c r="B737" s="57" t="s">
        <v>462</v>
      </c>
      <c r="C737" s="54" t="s">
        <v>466</v>
      </c>
      <c r="D737" s="81" t="s">
        <v>932</v>
      </c>
      <c r="E737" s="110" t="s">
        <v>828</v>
      </c>
      <c r="F737" s="14"/>
      <c r="G737" s="192"/>
      <c r="H737" s="227"/>
      <c r="I737" s="227"/>
    </row>
    <row r="738" spans="1:9" s="10" customFormat="1" ht="72" x14ac:dyDescent="0.4">
      <c r="A738" s="6" cm="1">
        <f t="array" ref="A738">IF(OR(A737="－",A737=""),LOOKUP(2,1/(A$5:A736&lt;&gt;"－"),A$5:A736)+1,A737+1)</f>
        <v>721</v>
      </c>
      <c r="B738" s="57" t="s">
        <v>462</v>
      </c>
      <c r="C738" s="41" t="s">
        <v>467</v>
      </c>
      <c r="D738" s="59" t="s">
        <v>1044</v>
      </c>
      <c r="E738" s="149" t="s">
        <v>5</v>
      </c>
      <c r="F738" s="16"/>
      <c r="G738" s="193"/>
      <c r="H738" s="228"/>
      <c r="I738" s="228"/>
    </row>
    <row r="739" spans="1:9" s="10" customFormat="1" ht="48" x14ac:dyDescent="0.4">
      <c r="A739" s="6" cm="1">
        <f t="array" ref="A739">IF(OR(A738="－",A738=""),LOOKUP(2,1/(A$5:A737&lt;&gt;"－"),A$5:A737)+1,A738+1)</f>
        <v>722</v>
      </c>
      <c r="B739" s="57" t="s">
        <v>462</v>
      </c>
      <c r="C739" s="54" t="s">
        <v>467</v>
      </c>
      <c r="D739" s="82" t="s">
        <v>933</v>
      </c>
      <c r="E739" s="110" t="s">
        <v>828</v>
      </c>
      <c r="F739" s="14"/>
      <c r="G739" s="192"/>
      <c r="H739" s="227"/>
      <c r="I739" s="227"/>
    </row>
    <row r="740" spans="1:9" s="10" customFormat="1" ht="72" x14ac:dyDescent="0.4">
      <c r="A740" s="6" cm="1">
        <f t="array" ref="A740">IF(OR(A739="－",A739=""),LOOKUP(2,1/(A$5:A738&lt;&gt;"－"),A$5:A738)+1,A739+1)</f>
        <v>723</v>
      </c>
      <c r="B740" s="57" t="s">
        <v>462</v>
      </c>
      <c r="C740" s="39" t="s">
        <v>468</v>
      </c>
      <c r="D740" s="154" t="s">
        <v>1045</v>
      </c>
      <c r="E740" s="155" t="s">
        <v>5</v>
      </c>
      <c r="F740" s="24"/>
      <c r="G740" s="212"/>
      <c r="H740" s="247"/>
      <c r="I740" s="247"/>
    </row>
    <row r="741" spans="1:9" s="10" customFormat="1" ht="72" x14ac:dyDescent="0.4">
      <c r="A741" s="6" cm="1">
        <f t="array" ref="A741">IF(OR(A740="－",A740=""),LOOKUP(2,1/(A$5:A739&lt;&gt;"－"),A$5:A739)+1,A740+1)</f>
        <v>724</v>
      </c>
      <c r="B741" s="57" t="s">
        <v>462</v>
      </c>
      <c r="C741" s="41" t="s">
        <v>469</v>
      </c>
      <c r="D741" s="58" t="s">
        <v>1046</v>
      </c>
      <c r="E741" s="149" t="s">
        <v>5</v>
      </c>
      <c r="F741" s="41"/>
      <c r="G741" s="213"/>
      <c r="H741" s="248"/>
      <c r="I741" s="248"/>
    </row>
    <row r="742" spans="1:9" s="10" customFormat="1" ht="48" x14ac:dyDescent="0.4">
      <c r="A742" s="6" cm="1">
        <f t="array" ref="A742">IF(OR(A741="－",A741=""),LOOKUP(2,1/(A$5:A740&lt;&gt;"－"),A$5:A740)+1,A741+1)</f>
        <v>725</v>
      </c>
      <c r="B742" s="57" t="s">
        <v>462</v>
      </c>
      <c r="C742" s="53" t="s">
        <v>469</v>
      </c>
      <c r="D742" s="82" t="s">
        <v>994</v>
      </c>
      <c r="E742" s="109" t="s">
        <v>828</v>
      </c>
      <c r="F742" s="29"/>
      <c r="G742" s="199"/>
      <c r="H742" s="234"/>
      <c r="I742" s="234"/>
    </row>
    <row r="743" spans="1:9" s="10" customFormat="1" ht="72" x14ac:dyDescent="0.4">
      <c r="A743" s="6" cm="1">
        <f t="array" ref="A743">IF(OR(A742="－",A742=""),LOOKUP(2,1/(A$5:A741&lt;&gt;"－"),A$5:A741)+1,A742+1)</f>
        <v>726</v>
      </c>
      <c r="B743" s="57" t="s">
        <v>462</v>
      </c>
      <c r="C743" s="53" t="s">
        <v>469</v>
      </c>
      <c r="D743" s="47" t="s">
        <v>1047</v>
      </c>
      <c r="E743" s="156" t="s">
        <v>5</v>
      </c>
      <c r="F743" s="6"/>
      <c r="G743" s="195"/>
      <c r="H743" s="230"/>
      <c r="I743" s="230"/>
    </row>
    <row r="744" spans="1:9" s="10" customFormat="1" ht="48" x14ac:dyDescent="0.4">
      <c r="A744" s="6" cm="1">
        <f t="array" ref="A744">IF(OR(A743="－",A743=""),LOOKUP(2,1/(A$5:A742&lt;&gt;"－"),A$5:A742)+1,A743+1)</f>
        <v>727</v>
      </c>
      <c r="B744" s="57" t="s">
        <v>462</v>
      </c>
      <c r="C744" s="54" t="s">
        <v>469</v>
      </c>
      <c r="D744" s="81" t="s">
        <v>934</v>
      </c>
      <c r="E744" s="113" t="s">
        <v>828</v>
      </c>
      <c r="F744" s="43"/>
      <c r="G744" s="214"/>
      <c r="H744" s="249"/>
      <c r="I744" s="249"/>
    </row>
    <row r="745" spans="1:9" s="10" customFormat="1" ht="96" x14ac:dyDescent="0.4">
      <c r="A745" s="6" cm="1">
        <f t="array" ref="A745">IF(OR(A744="－",A744=""),LOOKUP(2,1/(A$5:A743&lt;&gt;"－"),A$5:A743)+1,A744+1)</f>
        <v>728</v>
      </c>
      <c r="B745" s="57" t="s">
        <v>462</v>
      </c>
      <c r="C745" s="41" t="s">
        <v>470</v>
      </c>
      <c r="D745" s="59" t="s">
        <v>1248</v>
      </c>
      <c r="E745" s="149" t="s">
        <v>5</v>
      </c>
      <c r="F745" s="16"/>
      <c r="G745" s="193"/>
      <c r="H745" s="228"/>
      <c r="I745" s="228"/>
    </row>
    <row r="746" spans="1:9" s="10" customFormat="1" ht="48" x14ac:dyDescent="0.4">
      <c r="A746" s="6" cm="1">
        <f t="array" ref="A746">IF(OR(A745="－",A745=""),LOOKUP(2,1/(A$5:A744&lt;&gt;"－"),A$5:A744)+1,A745+1)</f>
        <v>729</v>
      </c>
      <c r="B746" s="57" t="s">
        <v>462</v>
      </c>
      <c r="C746" s="54" t="s">
        <v>470</v>
      </c>
      <c r="D746" s="81" t="s">
        <v>995</v>
      </c>
      <c r="E746" s="110" t="s">
        <v>828</v>
      </c>
      <c r="F746" s="14"/>
      <c r="G746" s="192"/>
      <c r="H746" s="227"/>
      <c r="I746" s="227"/>
    </row>
    <row r="747" spans="1:9" s="10" customFormat="1" ht="72" x14ac:dyDescent="0.4">
      <c r="A747" s="6" cm="1">
        <f t="array" ref="A747">IF(OR(A746="－",A746=""),LOOKUP(2,1/(A$5:A745&lt;&gt;"－"),A$5:A745)+1,A746+1)</f>
        <v>730</v>
      </c>
      <c r="B747" s="57" t="s">
        <v>462</v>
      </c>
      <c r="C747" s="41" t="s">
        <v>471</v>
      </c>
      <c r="D747" s="59" t="s">
        <v>1048</v>
      </c>
      <c r="E747" s="149" t="s">
        <v>5</v>
      </c>
      <c r="F747" s="16"/>
      <c r="G747" s="193"/>
      <c r="H747" s="228"/>
      <c r="I747" s="228"/>
    </row>
    <row r="748" spans="1:9" s="10" customFormat="1" ht="48" x14ac:dyDescent="0.4">
      <c r="A748" s="6" cm="1">
        <f t="array" ref="A748">IF(OR(A747="－",A747=""),LOOKUP(2,1/(A$5:A746&lt;&gt;"－"),A$5:A746)+1,A747+1)</f>
        <v>731</v>
      </c>
      <c r="B748" s="57" t="s">
        <v>462</v>
      </c>
      <c r="C748" s="54" t="s">
        <v>471</v>
      </c>
      <c r="D748" s="81" t="s">
        <v>937</v>
      </c>
      <c r="E748" s="110" t="s">
        <v>828</v>
      </c>
      <c r="F748" s="14"/>
      <c r="G748" s="192"/>
      <c r="H748" s="227"/>
      <c r="I748" s="227"/>
    </row>
    <row r="749" spans="1:9" s="10" customFormat="1" ht="72" x14ac:dyDescent="0.4">
      <c r="A749" s="6" cm="1">
        <f t="array" ref="A749">IF(OR(A748="－",A748=""),LOOKUP(2,1/(A$5:A747&lt;&gt;"－"),A$5:A747)+1,A748+1)</f>
        <v>732</v>
      </c>
      <c r="B749" s="57" t="s">
        <v>462</v>
      </c>
      <c r="C749" s="41" t="s">
        <v>472</v>
      </c>
      <c r="D749" s="59" t="s">
        <v>1049</v>
      </c>
      <c r="E749" s="149" t="s">
        <v>5</v>
      </c>
      <c r="F749" s="16"/>
      <c r="G749" s="193"/>
      <c r="H749" s="228"/>
      <c r="I749" s="228"/>
    </row>
    <row r="750" spans="1:9" s="10" customFormat="1" ht="48" x14ac:dyDescent="0.4">
      <c r="A750" s="6" cm="1">
        <f t="array" ref="A750">IF(OR(A749="－",A749=""),LOOKUP(2,1/(A$5:A748&lt;&gt;"－"),A$5:A748)+1,A749+1)</f>
        <v>733</v>
      </c>
      <c r="B750" s="57" t="s">
        <v>462</v>
      </c>
      <c r="C750" s="54" t="s">
        <v>472</v>
      </c>
      <c r="D750" s="81" t="s">
        <v>937</v>
      </c>
      <c r="E750" s="110" t="s">
        <v>828</v>
      </c>
      <c r="F750" s="14"/>
      <c r="G750" s="192"/>
      <c r="H750" s="227"/>
      <c r="I750" s="227"/>
    </row>
    <row r="751" spans="1:9" s="10" customFormat="1" ht="72" x14ac:dyDescent="0.4">
      <c r="A751" s="6" cm="1">
        <f t="array" ref="A751">IF(OR(A750="－",A750=""),LOOKUP(2,1/(A$5:A749&lt;&gt;"－"),A$5:A749)+1,A750+1)</f>
        <v>734</v>
      </c>
      <c r="B751" s="57" t="s">
        <v>462</v>
      </c>
      <c r="C751" s="41" t="s">
        <v>473</v>
      </c>
      <c r="D751" s="59" t="s">
        <v>1249</v>
      </c>
      <c r="E751" s="149" t="s">
        <v>5</v>
      </c>
      <c r="F751" s="16"/>
      <c r="G751" s="193"/>
      <c r="H751" s="228"/>
      <c r="I751" s="228"/>
    </row>
    <row r="752" spans="1:9" s="10" customFormat="1" ht="48" x14ac:dyDescent="0.4">
      <c r="A752" s="6" cm="1">
        <f t="array" ref="A752">IF(OR(A751="－",A751=""),LOOKUP(2,1/(A$5:A750&lt;&gt;"－"),A$5:A750)+1,A751+1)</f>
        <v>735</v>
      </c>
      <c r="B752" s="57" t="s">
        <v>462</v>
      </c>
      <c r="C752" s="54" t="s">
        <v>473</v>
      </c>
      <c r="D752" s="81" t="s">
        <v>997</v>
      </c>
      <c r="E752" s="110" t="s">
        <v>828</v>
      </c>
      <c r="F752" s="14"/>
      <c r="G752" s="192"/>
      <c r="H752" s="227"/>
      <c r="I752" s="227"/>
    </row>
    <row r="753" spans="1:9" s="10" customFormat="1" ht="72" x14ac:dyDescent="0.4">
      <c r="A753" s="6" cm="1">
        <f t="array" ref="A753">IF(OR(A752="－",A752=""),LOOKUP(2,1/(A$5:A751&lt;&gt;"－"),A$5:A751)+1,A752+1)</f>
        <v>736</v>
      </c>
      <c r="B753" s="57" t="s">
        <v>462</v>
      </c>
      <c r="C753" s="39" t="s">
        <v>474</v>
      </c>
      <c r="D753" s="154" t="s">
        <v>935</v>
      </c>
      <c r="E753" s="155" t="s">
        <v>5</v>
      </c>
      <c r="F753" s="23"/>
      <c r="G753" s="212"/>
      <c r="H753" s="247"/>
      <c r="I753" s="247"/>
    </row>
    <row r="754" spans="1:9" s="10" customFormat="1" ht="72" x14ac:dyDescent="0.4">
      <c r="A754" s="6" cm="1">
        <f t="array" ref="A754">IF(OR(A753="－",A753=""),LOOKUP(2,1/(A$5:A752&lt;&gt;"－"),A$5:A752)+1,A753+1)</f>
        <v>737</v>
      </c>
      <c r="B754" s="57" t="s">
        <v>462</v>
      </c>
      <c r="C754" s="41" t="s">
        <v>475</v>
      </c>
      <c r="D754" s="82" t="s">
        <v>1050</v>
      </c>
      <c r="E754" s="149" t="s">
        <v>5</v>
      </c>
      <c r="F754" s="41"/>
      <c r="G754" s="213"/>
      <c r="H754" s="248"/>
      <c r="I754" s="248"/>
    </row>
    <row r="755" spans="1:9" s="10" customFormat="1" ht="48" x14ac:dyDescent="0.4">
      <c r="A755" s="6" cm="1">
        <f t="array" ref="A755">IF(OR(A754="－",A754=""),LOOKUP(2,1/(A$5:A753&lt;&gt;"－"),A$5:A753)+1,A754+1)</f>
        <v>738</v>
      </c>
      <c r="B755" s="57" t="s">
        <v>462</v>
      </c>
      <c r="C755" s="54" t="s">
        <v>475</v>
      </c>
      <c r="D755" s="81" t="s">
        <v>937</v>
      </c>
      <c r="E755" s="110" t="s">
        <v>828</v>
      </c>
      <c r="F755" s="18"/>
      <c r="G755" s="200"/>
      <c r="H755" s="235"/>
      <c r="I755" s="235"/>
    </row>
    <row r="756" spans="1:9" s="10" customFormat="1" ht="72" x14ac:dyDescent="0.4">
      <c r="A756" s="6" cm="1">
        <f t="array" ref="A756">IF(OR(A755="－",A755=""),LOOKUP(2,1/(A$5:A754&lt;&gt;"－"),A$5:A754)+1,A755+1)</f>
        <v>739</v>
      </c>
      <c r="B756" s="57" t="s">
        <v>462</v>
      </c>
      <c r="C756" s="41" t="s">
        <v>305</v>
      </c>
      <c r="D756" s="59" t="s">
        <v>1250</v>
      </c>
      <c r="E756" s="149" t="s">
        <v>5</v>
      </c>
      <c r="F756" s="16"/>
      <c r="G756" s="193"/>
      <c r="H756" s="228"/>
      <c r="I756" s="228"/>
    </row>
    <row r="757" spans="1:9" s="10" customFormat="1" ht="48" x14ac:dyDescent="0.4">
      <c r="A757" s="6" cm="1">
        <f t="array" ref="A757">IF(OR(A756="－",A756=""),LOOKUP(2,1/(A$5:A755&lt;&gt;"－"),A$5:A755)+1,A756+1)</f>
        <v>740</v>
      </c>
      <c r="B757" s="57" t="s">
        <v>462</v>
      </c>
      <c r="C757" s="54" t="s">
        <v>305</v>
      </c>
      <c r="D757" s="81" t="s">
        <v>996</v>
      </c>
      <c r="E757" s="110" t="s">
        <v>828</v>
      </c>
      <c r="F757" s="14"/>
      <c r="G757" s="192"/>
      <c r="H757" s="227"/>
      <c r="I757" s="227"/>
    </row>
    <row r="758" spans="1:9" s="10" customFormat="1" ht="84" x14ac:dyDescent="0.4">
      <c r="A758" s="6" cm="1">
        <f t="array" ref="A758">IF(OR(A757="－",A757=""),LOOKUP(2,1/(A$5:A756&lt;&gt;"－"),A$5:A756)+1,A757+1)</f>
        <v>741</v>
      </c>
      <c r="B758" s="57" t="s">
        <v>462</v>
      </c>
      <c r="C758" s="41" t="s">
        <v>476</v>
      </c>
      <c r="D758" s="58" t="s">
        <v>1051</v>
      </c>
      <c r="E758" s="149" t="s">
        <v>5</v>
      </c>
      <c r="F758" s="16"/>
      <c r="G758" s="193"/>
      <c r="H758" s="228"/>
      <c r="I758" s="228"/>
    </row>
    <row r="759" spans="1:9" s="10" customFormat="1" ht="48" x14ac:dyDescent="0.4">
      <c r="A759" s="6" cm="1">
        <f t="array" ref="A759">IF(OR(A758="－",A758=""),LOOKUP(2,1/(A$5:A757&lt;&gt;"－"),A$5:A757)+1,A758+1)</f>
        <v>742</v>
      </c>
      <c r="B759" s="57" t="s">
        <v>462</v>
      </c>
      <c r="C759" s="54" t="s">
        <v>476</v>
      </c>
      <c r="D759" s="81" t="s">
        <v>995</v>
      </c>
      <c r="E759" s="110" t="s">
        <v>828</v>
      </c>
      <c r="F759" s="14"/>
      <c r="G759" s="192"/>
      <c r="H759" s="227"/>
      <c r="I759" s="227"/>
    </row>
    <row r="760" spans="1:9" s="10" customFormat="1" ht="96" x14ac:dyDescent="0.4">
      <c r="A760" s="6" cm="1">
        <f t="array" ref="A760">IF(OR(A759="－",A759=""),LOOKUP(2,1/(A$5:A758&lt;&gt;"－"),A$5:A758)+1,A759+1)</f>
        <v>743</v>
      </c>
      <c r="B760" s="57" t="s">
        <v>462</v>
      </c>
      <c r="C760" s="41" t="s">
        <v>477</v>
      </c>
      <c r="D760" s="59" t="s">
        <v>1052</v>
      </c>
      <c r="E760" s="149" t="s">
        <v>5</v>
      </c>
      <c r="F760" s="16"/>
      <c r="G760" s="193"/>
      <c r="H760" s="228"/>
      <c r="I760" s="228"/>
    </row>
    <row r="761" spans="1:9" s="10" customFormat="1" ht="48" x14ac:dyDescent="0.4">
      <c r="A761" s="6" cm="1">
        <f t="array" ref="A761">IF(OR(A760="－",A760=""),LOOKUP(2,1/(A$5:A759&lt;&gt;"－"),A$5:A759)+1,A760+1)</f>
        <v>744</v>
      </c>
      <c r="B761" s="57" t="s">
        <v>462</v>
      </c>
      <c r="C761" s="53" t="s">
        <v>477</v>
      </c>
      <c r="D761" s="82" t="s">
        <v>937</v>
      </c>
      <c r="E761" s="112" t="s">
        <v>828</v>
      </c>
      <c r="F761" s="31"/>
      <c r="G761" s="211"/>
      <c r="H761" s="246"/>
      <c r="I761" s="246"/>
    </row>
    <row r="762" spans="1:9" s="10" customFormat="1" ht="24" x14ac:dyDescent="0.4">
      <c r="A762" s="6" cm="1">
        <f t="array" ref="A762">IF(OR(A761="－",A761=""),LOOKUP(2,1/(A$5:A760&lt;&gt;"－"),A$5:A760)+1,A761+1)</f>
        <v>745</v>
      </c>
      <c r="B762" s="57" t="s">
        <v>462</v>
      </c>
      <c r="C762" s="54" t="s">
        <v>478</v>
      </c>
      <c r="D762" s="111" t="s">
        <v>479</v>
      </c>
      <c r="E762" s="110" t="s">
        <v>5</v>
      </c>
      <c r="F762" s="14"/>
      <c r="G762" s="192"/>
      <c r="H762" s="227"/>
      <c r="I762" s="227"/>
    </row>
    <row r="763" spans="1:9" s="10" customFormat="1" ht="72" x14ac:dyDescent="0.4">
      <c r="A763" s="6" cm="1">
        <f t="array" ref="A763">IF(OR(A762="－",A762=""),LOOKUP(2,1/(A$5:A761&lt;&gt;"－"),A$5:A761)+1,A762+1)</f>
        <v>746</v>
      </c>
      <c r="B763" s="57" t="s">
        <v>462</v>
      </c>
      <c r="C763" s="41" t="s">
        <v>480</v>
      </c>
      <c r="D763" s="58" t="s">
        <v>1053</v>
      </c>
      <c r="E763" s="149" t="s">
        <v>5</v>
      </c>
      <c r="F763" s="16"/>
      <c r="G763" s="193"/>
      <c r="H763" s="228"/>
      <c r="I763" s="228"/>
    </row>
    <row r="764" spans="1:9" s="10" customFormat="1" ht="48" x14ac:dyDescent="0.4">
      <c r="A764" s="6" cm="1">
        <f t="array" ref="A764">IF(OR(A763="－",A763=""),LOOKUP(2,1/(A$5:A762&lt;&gt;"－"),A$5:A762)+1,A763+1)</f>
        <v>747</v>
      </c>
      <c r="B764" s="57" t="s">
        <v>462</v>
      </c>
      <c r="C764" s="53" t="s">
        <v>480</v>
      </c>
      <c r="D764" s="47" t="s">
        <v>937</v>
      </c>
      <c r="E764" s="109" t="s">
        <v>828</v>
      </c>
      <c r="F764" s="12"/>
      <c r="G764" s="191"/>
      <c r="H764" s="226"/>
      <c r="I764" s="226"/>
    </row>
    <row r="765" spans="1:9" s="10" customFormat="1" ht="24" x14ac:dyDescent="0.4">
      <c r="A765" s="6" cm="1">
        <f t="array" ref="A765">IF(OR(A764="－",A764=""),LOOKUP(2,1/(A$5:A763&lt;&gt;"－"),A$5:A763)+1,A764+1)</f>
        <v>748</v>
      </c>
      <c r="B765" s="57" t="s">
        <v>462</v>
      </c>
      <c r="C765" s="53" t="s">
        <v>480</v>
      </c>
      <c r="D765" s="157" t="s">
        <v>481</v>
      </c>
      <c r="E765" s="156" t="s">
        <v>5</v>
      </c>
      <c r="F765" s="36"/>
      <c r="G765" s="209"/>
      <c r="H765" s="244"/>
      <c r="I765" s="244"/>
    </row>
    <row r="766" spans="1:9" s="10" customFormat="1" ht="48" x14ac:dyDescent="0.4">
      <c r="A766" s="6" cm="1">
        <f t="array" ref="A766">IF(OR(A765="－",A765=""),LOOKUP(2,1/(A$5:A764&lt;&gt;"－"),A$5:A764)+1,A765+1)</f>
        <v>749</v>
      </c>
      <c r="B766" s="57" t="s">
        <v>462</v>
      </c>
      <c r="C766" s="54" t="s">
        <v>480</v>
      </c>
      <c r="D766" s="153" t="s">
        <v>936</v>
      </c>
      <c r="E766" s="113" t="s">
        <v>828</v>
      </c>
      <c r="F766" s="19"/>
      <c r="G766" s="208"/>
      <c r="H766" s="243"/>
      <c r="I766" s="243"/>
    </row>
    <row r="767" spans="1:9" s="10" customFormat="1" ht="72" x14ac:dyDescent="0.4">
      <c r="A767" s="6" cm="1">
        <f t="array" ref="A767">IF(OR(A766="－",A766=""),LOOKUP(2,1/(A$5:A765&lt;&gt;"－"),A$5:A765)+1,A766+1)</f>
        <v>750</v>
      </c>
      <c r="B767" s="57" t="s">
        <v>462</v>
      </c>
      <c r="C767" s="41" t="s">
        <v>482</v>
      </c>
      <c r="D767" s="82" t="s">
        <v>1054</v>
      </c>
      <c r="E767" s="149" t="s">
        <v>5</v>
      </c>
      <c r="F767" s="16"/>
      <c r="G767" s="193"/>
      <c r="H767" s="228"/>
      <c r="I767" s="228"/>
    </row>
    <row r="768" spans="1:9" s="10" customFormat="1" ht="48" x14ac:dyDescent="0.4">
      <c r="A768" s="6" cm="1">
        <f t="array" ref="A768">IF(OR(A767="－",A767=""),LOOKUP(2,1/(A$5:A766&lt;&gt;"－"),A$5:A766)+1,A767+1)</f>
        <v>751</v>
      </c>
      <c r="B768" s="57" t="s">
        <v>462</v>
      </c>
      <c r="C768" s="54" t="s">
        <v>482</v>
      </c>
      <c r="D768" s="81" t="s">
        <v>937</v>
      </c>
      <c r="E768" s="110" t="s">
        <v>828</v>
      </c>
      <c r="F768" s="14"/>
      <c r="G768" s="192"/>
      <c r="H768" s="227"/>
      <c r="I768" s="227"/>
    </row>
    <row r="769" spans="1:9" s="10" customFormat="1" ht="72" x14ac:dyDescent="0.4">
      <c r="A769" s="6" cm="1">
        <f t="array" ref="A769">IF(OR(A768="－",A768=""),LOOKUP(2,1/(A$5:A767&lt;&gt;"－"),A$5:A767)+1,A768+1)</f>
        <v>752</v>
      </c>
      <c r="B769" s="57" t="s">
        <v>462</v>
      </c>
      <c r="C769" s="41" t="s">
        <v>483</v>
      </c>
      <c r="D769" s="59" t="s">
        <v>1055</v>
      </c>
      <c r="E769" s="149" t="s">
        <v>5</v>
      </c>
      <c r="F769" s="16"/>
      <c r="G769" s="193"/>
      <c r="H769" s="228"/>
      <c r="I769" s="228"/>
    </row>
    <row r="770" spans="1:9" s="10" customFormat="1" ht="48" x14ac:dyDescent="0.4">
      <c r="A770" s="6" cm="1">
        <f t="array" ref="A770">IF(OR(A769="－",A769=""),LOOKUP(2,1/(A$5:A768&lt;&gt;"－"),A$5:A768)+1,A769+1)</f>
        <v>753</v>
      </c>
      <c r="B770" s="57" t="s">
        <v>462</v>
      </c>
      <c r="C770" s="54" t="s">
        <v>483</v>
      </c>
      <c r="D770" s="81" t="s">
        <v>994</v>
      </c>
      <c r="E770" s="110" t="s">
        <v>828</v>
      </c>
      <c r="F770" s="14"/>
      <c r="G770" s="192"/>
      <c r="H770" s="227"/>
      <c r="I770" s="227"/>
    </row>
    <row r="771" spans="1:9" s="10" customFormat="1" ht="72" x14ac:dyDescent="0.4">
      <c r="A771" s="6" cm="1">
        <f t="array" ref="A771">IF(OR(A770="－",A770=""),LOOKUP(2,1/(A$5:A769&lt;&gt;"－"),A$5:A769)+1,A770+1)</f>
        <v>754</v>
      </c>
      <c r="B771" s="57" t="s">
        <v>462</v>
      </c>
      <c r="C771" s="41" t="s">
        <v>484</v>
      </c>
      <c r="D771" s="83" t="s">
        <v>1056</v>
      </c>
      <c r="E771" s="158" t="s">
        <v>5</v>
      </c>
      <c r="F771" s="84"/>
      <c r="G771" s="218"/>
      <c r="H771" s="253"/>
      <c r="I771" s="253"/>
    </row>
    <row r="772" spans="1:9" s="10" customFormat="1" ht="48" x14ac:dyDescent="0.4">
      <c r="A772" s="6" cm="1">
        <f t="array" ref="A772">IF(OR(A771="－",A771=""),LOOKUP(2,1/(A$5:A770&lt;&gt;"－"),A$5:A770)+1,A771+1)</f>
        <v>755</v>
      </c>
      <c r="B772" s="57" t="s">
        <v>462</v>
      </c>
      <c r="C772" s="53" t="s">
        <v>484</v>
      </c>
      <c r="D772" s="47" t="s">
        <v>937</v>
      </c>
      <c r="E772" s="109" t="s">
        <v>828</v>
      </c>
      <c r="F772" s="47"/>
      <c r="G772" s="215"/>
      <c r="H772" s="250"/>
      <c r="I772" s="250"/>
    </row>
    <row r="773" spans="1:9" s="10" customFormat="1" ht="72" x14ac:dyDescent="0.4">
      <c r="A773" s="6" cm="1">
        <f t="array" ref="A773">IF(OR(A772="－",A772=""),LOOKUP(2,1/(A$5:A771&lt;&gt;"－"),A$5:A771)+1,A772+1)</f>
        <v>756</v>
      </c>
      <c r="B773" s="57" t="s">
        <v>462</v>
      </c>
      <c r="C773" s="53" t="s">
        <v>485</v>
      </c>
      <c r="D773" s="47" t="s">
        <v>1057</v>
      </c>
      <c r="E773" s="152" t="s">
        <v>5</v>
      </c>
      <c r="F773" s="47"/>
      <c r="G773" s="215"/>
      <c r="H773" s="250"/>
      <c r="I773" s="250"/>
    </row>
    <row r="774" spans="1:9" s="10" customFormat="1" ht="48" x14ac:dyDescent="0.4">
      <c r="A774" s="6" cm="1">
        <f t="array" ref="A774">IF(OR(A773="－",A773=""),LOOKUP(2,1/(A$5:A772&lt;&gt;"－"),A$5:A772)+1,A773+1)</f>
        <v>757</v>
      </c>
      <c r="B774" s="57" t="s">
        <v>462</v>
      </c>
      <c r="C774" s="54" t="s">
        <v>485</v>
      </c>
      <c r="D774" s="81" t="s">
        <v>937</v>
      </c>
      <c r="E774" s="110" t="s">
        <v>828</v>
      </c>
      <c r="F774" s="81"/>
      <c r="G774" s="207"/>
      <c r="H774" s="242"/>
      <c r="I774" s="242"/>
    </row>
    <row r="775" spans="1:9" s="10" customFormat="1" ht="72" x14ac:dyDescent="0.4">
      <c r="A775" s="6" cm="1">
        <f t="array" ref="A775">IF(OR(A774="－",A774=""),LOOKUP(2,1/(A$5:A773&lt;&gt;"－"),A$5:A773)+1,A774+1)</f>
        <v>758</v>
      </c>
      <c r="B775" s="57" t="s">
        <v>462</v>
      </c>
      <c r="C775" s="41" t="s">
        <v>486</v>
      </c>
      <c r="D775" s="58" t="s">
        <v>1058</v>
      </c>
      <c r="E775" s="149" t="s">
        <v>5</v>
      </c>
      <c r="F775" s="16"/>
      <c r="G775" s="193"/>
      <c r="H775" s="228"/>
      <c r="I775" s="228"/>
    </row>
    <row r="776" spans="1:9" s="10" customFormat="1" ht="48" x14ac:dyDescent="0.4">
      <c r="A776" s="6" cm="1">
        <f t="array" ref="A776">IF(OR(A775="－",A775=""),LOOKUP(2,1/(A$5:A774&lt;&gt;"－"),A$5:A774)+1,A775+1)</f>
        <v>759</v>
      </c>
      <c r="B776" s="57" t="s">
        <v>462</v>
      </c>
      <c r="C776" s="103" t="s">
        <v>486</v>
      </c>
      <c r="D776" s="81" t="s">
        <v>937</v>
      </c>
      <c r="E776" s="110" t="s">
        <v>828</v>
      </c>
      <c r="F776" s="14"/>
      <c r="G776" s="192"/>
      <c r="H776" s="227"/>
      <c r="I776" s="227"/>
    </row>
    <row r="777" spans="1:9" s="10" customFormat="1" ht="84" x14ac:dyDescent="0.4">
      <c r="A777" s="6" cm="1">
        <f t="array" ref="A777">IF(OR(A776="－",A776=""),LOOKUP(2,1/(A$5:A775&lt;&gt;"－"),A$5:A775)+1,A776+1)</f>
        <v>760</v>
      </c>
      <c r="B777" s="57" t="s">
        <v>462</v>
      </c>
      <c r="C777" s="41" t="s">
        <v>410</v>
      </c>
      <c r="D777" s="59" t="s">
        <v>1197</v>
      </c>
      <c r="E777" s="149" t="s">
        <v>5</v>
      </c>
      <c r="F777" s="16"/>
      <c r="G777" s="193"/>
      <c r="H777" s="228"/>
      <c r="I777" s="228"/>
    </row>
    <row r="778" spans="1:9" s="10" customFormat="1" ht="48" x14ac:dyDescent="0.4">
      <c r="A778" s="6" cm="1">
        <f t="array" ref="A778">IF(OR(A777="－",A777=""),LOOKUP(2,1/(A$5:A776&lt;&gt;"－"),A$5:A776)+1,A777+1)</f>
        <v>761</v>
      </c>
      <c r="B778" s="57" t="s">
        <v>462</v>
      </c>
      <c r="C778" s="54" t="s">
        <v>410</v>
      </c>
      <c r="D778" s="81" t="s">
        <v>937</v>
      </c>
      <c r="E778" s="110" t="s">
        <v>828</v>
      </c>
      <c r="F778" s="14"/>
      <c r="G778" s="192"/>
      <c r="H778" s="227"/>
      <c r="I778" s="227"/>
    </row>
    <row r="779" spans="1:9" s="10" customFormat="1" ht="72" x14ac:dyDescent="0.4">
      <c r="A779" s="6" cm="1">
        <f t="array" ref="A779">IF(OR(A778="－",A778=""),LOOKUP(2,1/(A$5:A777&lt;&gt;"－"),A$5:A777)+1,A778+1)</f>
        <v>762</v>
      </c>
      <c r="B779" s="57" t="s">
        <v>462</v>
      </c>
      <c r="C779" s="41" t="s">
        <v>487</v>
      </c>
      <c r="D779" s="148" t="s">
        <v>1059</v>
      </c>
      <c r="E779" s="149" t="s">
        <v>828</v>
      </c>
      <c r="F779" s="16"/>
      <c r="G779" s="193"/>
      <c r="H779" s="228"/>
      <c r="I779" s="228"/>
    </row>
    <row r="780" spans="1:9" s="10" customFormat="1" ht="48" x14ac:dyDescent="0.4">
      <c r="A780" s="6" cm="1">
        <f t="array" ref="A780">IF(OR(A779="－",A779=""),LOOKUP(2,1/(A$5:A778&lt;&gt;"－"),A$5:A778)+1,A779+1)</f>
        <v>763</v>
      </c>
      <c r="B780" s="57" t="s">
        <v>462</v>
      </c>
      <c r="C780" s="54" t="s">
        <v>487</v>
      </c>
      <c r="D780" s="111" t="s">
        <v>937</v>
      </c>
      <c r="E780" s="110" t="s">
        <v>828</v>
      </c>
      <c r="F780" s="14"/>
      <c r="G780" s="192"/>
      <c r="H780" s="227"/>
      <c r="I780" s="227"/>
    </row>
    <row r="781" spans="1:9" s="10" customFormat="1" ht="96" x14ac:dyDescent="0.4">
      <c r="A781" s="6" cm="1">
        <f t="array" ref="A781">IF(OR(A780="－",A780=""),LOOKUP(2,1/(A$5:A779&lt;&gt;"－"),A$5:A779)+1,A780+1)</f>
        <v>764</v>
      </c>
      <c r="B781" s="57" t="s">
        <v>462</v>
      </c>
      <c r="C781" s="38" t="s">
        <v>488</v>
      </c>
      <c r="D781" s="82" t="s">
        <v>1060</v>
      </c>
      <c r="E781" s="149" t="s">
        <v>5</v>
      </c>
      <c r="F781" s="16"/>
      <c r="G781" s="193"/>
      <c r="H781" s="228"/>
      <c r="I781" s="228"/>
    </row>
    <row r="782" spans="1:9" s="10" customFormat="1" ht="48" x14ac:dyDescent="0.4">
      <c r="A782" s="6" cm="1">
        <f t="array" ref="A782">IF(OR(A781="－",A781=""),LOOKUP(2,1/(A$5:A780&lt;&gt;"－"),A$5:A780)+1,A781+1)</f>
        <v>765</v>
      </c>
      <c r="B782" s="57" t="s">
        <v>462</v>
      </c>
      <c r="C782" s="53" t="s">
        <v>488</v>
      </c>
      <c r="D782" s="47" t="s">
        <v>937</v>
      </c>
      <c r="E782" s="109" t="s">
        <v>828</v>
      </c>
      <c r="F782" s="12"/>
      <c r="G782" s="191"/>
      <c r="H782" s="226"/>
      <c r="I782" s="226"/>
    </row>
    <row r="783" spans="1:9" s="10" customFormat="1" ht="24" x14ac:dyDescent="0.4">
      <c r="A783" s="6" cm="1">
        <f t="array" ref="A783">IF(OR(A782="－",A782=""),LOOKUP(2,1/(A$5:A781&lt;&gt;"－"),A$5:A781)+1,A782+1)</f>
        <v>766</v>
      </c>
      <c r="B783" s="57" t="s">
        <v>462</v>
      </c>
      <c r="C783" s="54" t="s">
        <v>488</v>
      </c>
      <c r="D783" s="153" t="s">
        <v>489</v>
      </c>
      <c r="E783" s="113" t="s">
        <v>5</v>
      </c>
      <c r="F783" s="19"/>
      <c r="G783" s="208"/>
      <c r="H783" s="243"/>
      <c r="I783" s="243"/>
    </row>
    <row r="784" spans="1:9" s="10" customFormat="1" ht="84" x14ac:dyDescent="0.4">
      <c r="A784" s="6" cm="1">
        <f t="array" ref="A784">IF(OR(A783="－",A783=""),LOOKUP(2,1/(A$5:A782&lt;&gt;"－"),A$5:A782)+1,A783+1)</f>
        <v>767</v>
      </c>
      <c r="B784" s="57" t="s">
        <v>462</v>
      </c>
      <c r="C784" s="38" t="s">
        <v>448</v>
      </c>
      <c r="D784" s="82" t="s">
        <v>1061</v>
      </c>
      <c r="E784" s="149" t="s">
        <v>5</v>
      </c>
      <c r="F784" s="16"/>
      <c r="G784" s="193"/>
      <c r="H784" s="228"/>
      <c r="I784" s="228"/>
    </row>
    <row r="785" spans="1:9" s="10" customFormat="1" ht="48" x14ac:dyDescent="0.4">
      <c r="A785" s="6" cm="1">
        <f t="array" ref="A785">IF(OR(A784="－",A784=""),LOOKUP(2,1/(A$5:A783&lt;&gt;"－"),A$5:A783)+1,A784+1)</f>
        <v>768</v>
      </c>
      <c r="B785" s="57" t="s">
        <v>462</v>
      </c>
      <c r="C785" s="54" t="s">
        <v>448</v>
      </c>
      <c r="D785" s="81" t="s">
        <v>993</v>
      </c>
      <c r="E785" s="110" t="s">
        <v>828</v>
      </c>
      <c r="F785" s="14"/>
      <c r="G785" s="192"/>
      <c r="H785" s="227"/>
      <c r="I785" s="227"/>
    </row>
    <row r="786" spans="1:9" s="10" customFormat="1" ht="72" x14ac:dyDescent="0.4">
      <c r="A786" s="6" cm="1">
        <f t="array" ref="A786">IF(OR(A785="－",A785=""),LOOKUP(2,1/(A$5:A784&lt;&gt;"－"),A$5:A784)+1,A785+1)</f>
        <v>769</v>
      </c>
      <c r="B786" s="57" t="s">
        <v>462</v>
      </c>
      <c r="C786" s="41" t="s">
        <v>490</v>
      </c>
      <c r="D786" s="58" t="s">
        <v>1062</v>
      </c>
      <c r="E786" s="149" t="s">
        <v>5</v>
      </c>
      <c r="F786" s="16"/>
      <c r="G786" s="193"/>
      <c r="H786" s="228"/>
      <c r="I786" s="228"/>
    </row>
    <row r="787" spans="1:9" s="10" customFormat="1" ht="48" x14ac:dyDescent="0.4">
      <c r="A787" s="6" cm="1">
        <f t="array" ref="A787">IF(OR(A786="－",A786=""),LOOKUP(2,1/(A$5:A785&lt;&gt;"－"),A$5:A785)+1,A786+1)</f>
        <v>770</v>
      </c>
      <c r="B787" s="57" t="s">
        <v>462</v>
      </c>
      <c r="C787" s="53" t="s">
        <v>490</v>
      </c>
      <c r="D787" s="47" t="s">
        <v>937</v>
      </c>
      <c r="E787" s="109" t="s">
        <v>828</v>
      </c>
      <c r="F787" s="12"/>
      <c r="G787" s="191"/>
      <c r="H787" s="226"/>
      <c r="I787" s="226"/>
    </row>
    <row r="788" spans="1:9" s="10" customFormat="1" ht="24" x14ac:dyDescent="0.4">
      <c r="A788" s="6" cm="1">
        <f t="array" ref="A788">IF(OR(A787="－",A787=""),LOOKUP(2,1/(A$5:A786&lt;&gt;"－"),A$5:A786)+1,A787+1)</f>
        <v>771</v>
      </c>
      <c r="B788" s="57" t="s">
        <v>462</v>
      </c>
      <c r="C788" s="54" t="s">
        <v>490</v>
      </c>
      <c r="D788" s="153" t="s">
        <v>491</v>
      </c>
      <c r="E788" s="113" t="s">
        <v>5</v>
      </c>
      <c r="F788" s="19"/>
      <c r="G788" s="208"/>
      <c r="H788" s="243"/>
      <c r="I788" s="243"/>
    </row>
    <row r="789" spans="1:9" s="10" customFormat="1" ht="48" x14ac:dyDescent="0.4">
      <c r="A789" s="6" cm="1">
        <f t="array" ref="A789">IF(OR(A788="－",A788=""),LOOKUP(2,1/(A$5:A787&lt;&gt;"－"),A$5:A787)+1,A788+1)</f>
        <v>772</v>
      </c>
      <c r="B789" s="57" t="s">
        <v>462</v>
      </c>
      <c r="C789" s="41" t="s">
        <v>492</v>
      </c>
      <c r="D789" s="148" t="s">
        <v>938</v>
      </c>
      <c r="E789" s="149" t="s">
        <v>5</v>
      </c>
      <c r="F789" s="16"/>
      <c r="G789" s="193"/>
      <c r="H789" s="228"/>
      <c r="I789" s="228"/>
    </row>
    <row r="790" spans="1:9" s="10" customFormat="1" ht="48" x14ac:dyDescent="0.4">
      <c r="A790" s="6" cm="1">
        <f t="array" ref="A790">IF(OR(A789="－",A789=""),LOOKUP(2,1/(A$5:A788&lt;&gt;"－"),A$5:A788)+1,A789+1)</f>
        <v>773</v>
      </c>
      <c r="B790" s="57" t="s">
        <v>462</v>
      </c>
      <c r="C790" s="53" t="s">
        <v>492</v>
      </c>
      <c r="D790" s="151" t="s">
        <v>939</v>
      </c>
      <c r="E790" s="152" t="s">
        <v>5</v>
      </c>
      <c r="F790" s="12"/>
      <c r="G790" s="191"/>
      <c r="H790" s="226"/>
      <c r="I790" s="226"/>
    </row>
    <row r="791" spans="1:9" s="10" customFormat="1" ht="36" x14ac:dyDescent="0.4">
      <c r="A791" s="6" cm="1">
        <f t="array" ref="A791">IF(OR(A790="－",A790=""),LOOKUP(2,1/(A$5:A789&lt;&gt;"－"),A$5:A789)+1,A790+1)</f>
        <v>774</v>
      </c>
      <c r="B791" s="57" t="s">
        <v>462</v>
      </c>
      <c r="C791" s="53" t="s">
        <v>492</v>
      </c>
      <c r="D791" s="151" t="s">
        <v>493</v>
      </c>
      <c r="E791" s="152" t="s">
        <v>5</v>
      </c>
      <c r="F791" s="12"/>
      <c r="G791" s="191"/>
      <c r="H791" s="226"/>
      <c r="I791" s="226"/>
    </row>
    <row r="792" spans="1:9" s="10" customFormat="1" ht="144" x14ac:dyDescent="0.4">
      <c r="A792" s="6" cm="1">
        <f t="array" ref="A792">IF(OR(A791="－",A791=""),LOOKUP(2,1/(A$5:A790&lt;&gt;"－"),A$5:A790)+1,A791+1)</f>
        <v>775</v>
      </c>
      <c r="B792" s="57" t="s">
        <v>462</v>
      </c>
      <c r="C792" s="53" t="s">
        <v>492</v>
      </c>
      <c r="D792" s="159" t="s">
        <v>940</v>
      </c>
      <c r="E792" s="160" t="s">
        <v>5</v>
      </c>
      <c r="F792" s="19"/>
      <c r="G792" s="208"/>
      <c r="H792" s="243"/>
      <c r="I792" s="243"/>
    </row>
    <row r="793" spans="1:9" s="10" customFormat="1" ht="72" x14ac:dyDescent="0.4">
      <c r="A793" s="6" cm="1">
        <f t="array" ref="A793">IF(OR(A792="－",A792=""),LOOKUP(2,1/(A$5:A791&lt;&gt;"－"),A$5:A791)+1,A792+1)</f>
        <v>776</v>
      </c>
      <c r="B793" s="57" t="s">
        <v>462</v>
      </c>
      <c r="C793" s="41" t="s">
        <v>494</v>
      </c>
      <c r="D793" s="161" t="s">
        <v>765</v>
      </c>
      <c r="E793" s="158" t="s">
        <v>5</v>
      </c>
      <c r="F793" s="8"/>
      <c r="G793" s="205"/>
      <c r="H793" s="240"/>
      <c r="I793" s="240"/>
    </row>
    <row r="794" spans="1:9" s="10" customFormat="1" ht="24" x14ac:dyDescent="0.4">
      <c r="A794" s="18" cm="1">
        <f t="array" ref="A794">IF(OR(A793="－",A793=""),LOOKUP(2,1/(A$5:A792&lt;&gt;"－"),A$5:A792)+1,A793+1)</f>
        <v>777</v>
      </c>
      <c r="B794" s="69" t="s">
        <v>462</v>
      </c>
      <c r="C794" s="54" t="s">
        <v>494</v>
      </c>
      <c r="D794" s="153" t="s">
        <v>1168</v>
      </c>
      <c r="E794" s="113" t="s">
        <v>5</v>
      </c>
      <c r="F794" s="14"/>
      <c r="G794" s="192"/>
      <c r="H794" s="227"/>
      <c r="I794" s="227"/>
    </row>
    <row r="795" spans="1:9" s="10" customFormat="1" ht="24" customHeight="1" x14ac:dyDescent="0.4">
      <c r="A795" s="260"/>
      <c r="B795" s="70" t="s">
        <v>495</v>
      </c>
      <c r="C795" s="277"/>
      <c r="D795" s="72"/>
      <c r="E795" s="72"/>
      <c r="F795" s="21"/>
      <c r="G795" s="204"/>
      <c r="H795" s="239"/>
      <c r="I795" s="239"/>
    </row>
    <row r="796" spans="1:9" s="10" customFormat="1" ht="24" x14ac:dyDescent="0.4">
      <c r="A796" s="7" cm="1">
        <f t="array" ref="A796">IF(OR(A795="－",A795=""),LOOKUP(2,1/(A$5:A794&lt;&gt;"－"),A$5:A794)+1,A795+1)</f>
        <v>778</v>
      </c>
      <c r="B796" s="57" t="s">
        <v>495</v>
      </c>
      <c r="C796" s="41" t="s">
        <v>496</v>
      </c>
      <c r="D796" s="58" t="s">
        <v>497</v>
      </c>
      <c r="E796" s="121" t="s">
        <v>5</v>
      </c>
      <c r="F796" s="16"/>
      <c r="G796" s="193"/>
      <c r="H796" s="228"/>
      <c r="I796" s="228"/>
    </row>
    <row r="797" spans="1:9" s="10" customFormat="1" ht="36" x14ac:dyDescent="0.4">
      <c r="A797" s="6" cm="1">
        <f t="array" ref="A797">IF(OR(A796="－",A796=""),LOOKUP(2,1/(A$5:A795&lt;&gt;"－"),A$5:A795)+1,A796+1)</f>
        <v>779</v>
      </c>
      <c r="B797" s="57" t="s">
        <v>495</v>
      </c>
      <c r="C797" s="53" t="s">
        <v>496</v>
      </c>
      <c r="D797" s="47" t="s">
        <v>498</v>
      </c>
      <c r="E797" s="46" t="s">
        <v>5</v>
      </c>
      <c r="F797" s="47"/>
      <c r="G797" s="215"/>
      <c r="H797" s="250"/>
      <c r="I797" s="250"/>
    </row>
    <row r="798" spans="1:9" s="10" customFormat="1" ht="36" x14ac:dyDescent="0.4">
      <c r="A798" s="6" cm="1">
        <f t="array" ref="A798">IF(OR(A797="－",A797=""),LOOKUP(2,1/(A$5:A796&lt;&gt;"－"),A$5:A796)+1,A797+1)</f>
        <v>780</v>
      </c>
      <c r="B798" s="57" t="s">
        <v>495</v>
      </c>
      <c r="C798" s="53" t="s">
        <v>496</v>
      </c>
      <c r="D798" s="47" t="s">
        <v>499</v>
      </c>
      <c r="E798" s="46" t="s">
        <v>5</v>
      </c>
      <c r="F798" s="47"/>
      <c r="G798" s="215"/>
      <c r="H798" s="250"/>
      <c r="I798" s="250"/>
    </row>
    <row r="799" spans="1:9" s="10" customFormat="1" ht="24" x14ac:dyDescent="0.4">
      <c r="A799" s="6" cm="1">
        <f t="array" ref="A799">IF(OR(A798="－",A798=""),LOOKUP(2,1/(A$5:A797&lt;&gt;"－"),A$5:A797)+1,A798+1)</f>
        <v>781</v>
      </c>
      <c r="B799" s="57" t="s">
        <v>495</v>
      </c>
      <c r="C799" s="53" t="s">
        <v>496</v>
      </c>
      <c r="D799" s="47" t="s">
        <v>500</v>
      </c>
      <c r="E799" s="46" t="s">
        <v>5</v>
      </c>
      <c r="F799" s="12"/>
      <c r="G799" s="191"/>
      <c r="H799" s="226"/>
      <c r="I799" s="226"/>
    </row>
    <row r="800" spans="1:9" s="10" customFormat="1" ht="48" x14ac:dyDescent="0.4">
      <c r="A800" s="6" cm="1">
        <f t="array" ref="A800">IF(OR(A799="－",A799=""),LOOKUP(2,1/(A$5:A798&lt;&gt;"－"),A$5:A798)+1,A799+1)</f>
        <v>782</v>
      </c>
      <c r="B800" s="57" t="s">
        <v>495</v>
      </c>
      <c r="C800" s="53" t="s">
        <v>496</v>
      </c>
      <c r="D800" s="47" t="s">
        <v>1155</v>
      </c>
      <c r="E800" s="46" t="s">
        <v>5</v>
      </c>
      <c r="F800" s="12"/>
      <c r="G800" s="191"/>
      <c r="H800" s="226"/>
      <c r="I800" s="226"/>
    </row>
    <row r="801" spans="1:9" s="10" customFormat="1" ht="36" x14ac:dyDescent="0.4">
      <c r="A801" s="6" cm="1">
        <f t="array" ref="A801">IF(OR(A800="－",A800=""),LOOKUP(2,1/(A$5:A799&lt;&gt;"－"),A$5:A799)+1,A800+1)</f>
        <v>783</v>
      </c>
      <c r="B801" s="57" t="s">
        <v>495</v>
      </c>
      <c r="C801" s="53" t="s">
        <v>496</v>
      </c>
      <c r="D801" s="47" t="s">
        <v>501</v>
      </c>
      <c r="E801" s="46" t="s">
        <v>5</v>
      </c>
      <c r="F801" s="12"/>
      <c r="G801" s="191"/>
      <c r="H801" s="226"/>
      <c r="I801" s="226"/>
    </row>
    <row r="802" spans="1:9" s="10" customFormat="1" ht="48" x14ac:dyDescent="0.4">
      <c r="A802" s="6" cm="1">
        <f t="array" ref="A802">IF(OR(A801="－",A801=""),LOOKUP(2,1/(A$5:A800&lt;&gt;"－"),A$5:A800)+1,A801+1)</f>
        <v>784</v>
      </c>
      <c r="B802" s="57" t="s">
        <v>495</v>
      </c>
      <c r="C802" s="53" t="s">
        <v>496</v>
      </c>
      <c r="D802" s="47" t="s">
        <v>502</v>
      </c>
      <c r="E802" s="46" t="s">
        <v>5</v>
      </c>
      <c r="F802" s="12"/>
      <c r="G802" s="191"/>
      <c r="H802" s="226"/>
      <c r="I802" s="226"/>
    </row>
    <row r="803" spans="1:9" s="10" customFormat="1" ht="36" x14ac:dyDescent="0.4">
      <c r="A803" s="6" cm="1">
        <f t="array" ref="A803">IF(OR(A802="－",A802=""),LOOKUP(2,1/(A$5:A801&lt;&gt;"－"),A$5:A801)+1,A802+1)</f>
        <v>785</v>
      </c>
      <c r="B803" s="57" t="s">
        <v>495</v>
      </c>
      <c r="C803" s="53" t="s">
        <v>496</v>
      </c>
      <c r="D803" s="47" t="s">
        <v>503</v>
      </c>
      <c r="E803" s="46" t="s">
        <v>5</v>
      </c>
      <c r="F803" s="12"/>
      <c r="G803" s="191"/>
      <c r="H803" s="226"/>
      <c r="I803" s="226"/>
    </row>
    <row r="804" spans="1:9" s="10" customFormat="1" ht="36" x14ac:dyDescent="0.4">
      <c r="A804" s="6" cm="1">
        <f t="array" ref="A804">IF(OR(A803="－",A803=""),LOOKUP(2,1/(A$5:A802&lt;&gt;"－"),A$5:A802)+1,A803+1)</f>
        <v>786</v>
      </c>
      <c r="B804" s="57" t="s">
        <v>495</v>
      </c>
      <c r="C804" s="53" t="s">
        <v>496</v>
      </c>
      <c r="D804" s="47" t="s">
        <v>504</v>
      </c>
      <c r="E804" s="46" t="s">
        <v>5</v>
      </c>
      <c r="F804" s="12"/>
      <c r="G804" s="191"/>
      <c r="H804" s="226"/>
      <c r="I804" s="226"/>
    </row>
    <row r="805" spans="1:9" s="10" customFormat="1" ht="24" x14ac:dyDescent="0.4">
      <c r="A805" s="6" cm="1">
        <f t="array" ref="A805">IF(OR(A804="－",A804=""),LOOKUP(2,1/(A$5:A803&lt;&gt;"－"),A$5:A803)+1,A804+1)</f>
        <v>787</v>
      </c>
      <c r="B805" s="57" t="s">
        <v>495</v>
      </c>
      <c r="C805" s="53" t="s">
        <v>496</v>
      </c>
      <c r="D805" s="47" t="s">
        <v>941</v>
      </c>
      <c r="E805" s="46" t="s">
        <v>5</v>
      </c>
      <c r="F805" s="47"/>
      <c r="G805" s="215"/>
      <c r="H805" s="250"/>
      <c r="I805" s="250"/>
    </row>
    <row r="806" spans="1:9" s="10" customFormat="1" ht="36" x14ac:dyDescent="0.4">
      <c r="A806" s="6" cm="1">
        <f t="array" ref="A806">IF(OR(A805="－",A805=""),LOOKUP(2,1/(A$5:A804&lt;&gt;"－"),A$5:A804)+1,A805+1)</f>
        <v>788</v>
      </c>
      <c r="B806" s="57" t="s">
        <v>495</v>
      </c>
      <c r="C806" s="53" t="s">
        <v>496</v>
      </c>
      <c r="D806" s="47" t="s">
        <v>505</v>
      </c>
      <c r="E806" s="46" t="s">
        <v>5</v>
      </c>
      <c r="F806" s="12"/>
      <c r="G806" s="191"/>
      <c r="H806" s="226"/>
      <c r="I806" s="226"/>
    </row>
    <row r="807" spans="1:9" s="10" customFormat="1" ht="36" x14ac:dyDescent="0.4">
      <c r="A807" s="6" cm="1">
        <f t="array" ref="A807">IF(OR(A806="－",A806=""),LOOKUP(2,1/(A$5:A805&lt;&gt;"－"),A$5:A805)+1,A806+1)</f>
        <v>789</v>
      </c>
      <c r="B807" s="57" t="s">
        <v>495</v>
      </c>
      <c r="C807" s="54" t="s">
        <v>496</v>
      </c>
      <c r="D807" s="92" t="s">
        <v>506</v>
      </c>
      <c r="E807" s="120" t="s">
        <v>5</v>
      </c>
      <c r="F807" s="19"/>
      <c r="G807" s="208"/>
      <c r="H807" s="243"/>
      <c r="I807" s="243"/>
    </row>
    <row r="808" spans="1:9" s="10" customFormat="1" ht="24" x14ac:dyDescent="0.4">
      <c r="A808" s="6" cm="1">
        <f t="array" ref="A808">IF(OR(A807="－",A807=""),LOOKUP(2,1/(A$5:A806&lt;&gt;"－"),A$5:A806)+1,A807+1)</f>
        <v>790</v>
      </c>
      <c r="B808" s="57" t="s">
        <v>495</v>
      </c>
      <c r="C808" s="41" t="s">
        <v>507</v>
      </c>
      <c r="D808" s="58" t="s">
        <v>508</v>
      </c>
      <c r="E808" s="121" t="s">
        <v>5</v>
      </c>
      <c r="F808" s="16"/>
      <c r="G808" s="193"/>
      <c r="H808" s="228"/>
      <c r="I808" s="228"/>
    </row>
    <row r="809" spans="1:9" s="10" customFormat="1" ht="48" x14ac:dyDescent="0.4">
      <c r="A809" s="6" cm="1">
        <f t="array" ref="A809">IF(OR(A808="－",A808=""),LOOKUP(2,1/(A$5:A807&lt;&gt;"－"),A$5:A807)+1,A808+1)</f>
        <v>791</v>
      </c>
      <c r="B809" s="57" t="s">
        <v>495</v>
      </c>
      <c r="C809" s="53" t="s">
        <v>507</v>
      </c>
      <c r="D809" s="82" t="s">
        <v>509</v>
      </c>
      <c r="E809" s="104" t="s">
        <v>5</v>
      </c>
      <c r="F809" s="12"/>
      <c r="G809" s="191"/>
      <c r="H809" s="226"/>
      <c r="I809" s="226"/>
    </row>
    <row r="810" spans="1:9" s="10" customFormat="1" ht="48" x14ac:dyDescent="0.4">
      <c r="A810" s="6" cm="1">
        <f t="array" ref="A810">IF(OR(A809="－",A809=""),LOOKUP(2,1/(A$5:A808&lt;&gt;"－"),A$5:A808)+1,A809+1)</f>
        <v>792</v>
      </c>
      <c r="B810" s="57" t="s">
        <v>495</v>
      </c>
      <c r="C810" s="53" t="s">
        <v>507</v>
      </c>
      <c r="D810" s="82" t="s">
        <v>942</v>
      </c>
      <c r="E810" s="104" t="s">
        <v>5</v>
      </c>
      <c r="F810" s="12"/>
      <c r="G810" s="191"/>
      <c r="H810" s="226"/>
      <c r="I810" s="226"/>
    </row>
    <row r="811" spans="1:9" s="10" customFormat="1" ht="36" x14ac:dyDescent="0.4">
      <c r="A811" s="6" cm="1">
        <f t="array" ref="A811">IF(OR(A810="－",A810=""),LOOKUP(2,1/(A$5:A809&lt;&gt;"－"),A$5:A809)+1,A810+1)</f>
        <v>793</v>
      </c>
      <c r="B811" s="57" t="s">
        <v>495</v>
      </c>
      <c r="C811" s="53" t="s">
        <v>507</v>
      </c>
      <c r="D811" s="82" t="s">
        <v>943</v>
      </c>
      <c r="E811" s="104" t="s">
        <v>5</v>
      </c>
      <c r="F811" s="12"/>
      <c r="G811" s="191"/>
      <c r="H811" s="226"/>
      <c r="I811" s="226"/>
    </row>
    <row r="812" spans="1:9" s="10" customFormat="1" ht="48" x14ac:dyDescent="0.4">
      <c r="A812" s="6" cm="1">
        <f t="array" ref="A812">IF(OR(A811="－",A811=""),LOOKUP(2,1/(A$5:A810&lt;&gt;"－"),A$5:A810)+1,A811+1)</f>
        <v>794</v>
      </c>
      <c r="B812" s="57" t="s">
        <v>495</v>
      </c>
      <c r="C812" s="53" t="s">
        <v>507</v>
      </c>
      <c r="D812" s="82" t="s">
        <v>944</v>
      </c>
      <c r="E812" s="104" t="s">
        <v>5</v>
      </c>
      <c r="F812" s="12"/>
      <c r="G812" s="191"/>
      <c r="H812" s="226"/>
      <c r="I812" s="226"/>
    </row>
    <row r="813" spans="1:9" s="10" customFormat="1" ht="36" x14ac:dyDescent="0.4">
      <c r="A813" s="6" cm="1">
        <f t="array" ref="A813">IF(OR(A812="－",A812=""),LOOKUP(2,1/(A$5:A811&lt;&gt;"－"),A$5:A811)+1,A812+1)</f>
        <v>795</v>
      </c>
      <c r="B813" s="57" t="s">
        <v>495</v>
      </c>
      <c r="C813" s="53" t="s">
        <v>507</v>
      </c>
      <c r="D813" s="82" t="s">
        <v>510</v>
      </c>
      <c r="E813" s="104" t="s">
        <v>5</v>
      </c>
      <c r="F813" s="12"/>
      <c r="G813" s="191"/>
      <c r="H813" s="226"/>
      <c r="I813" s="226"/>
    </row>
    <row r="814" spans="1:9" s="10" customFormat="1" ht="36" x14ac:dyDescent="0.4">
      <c r="A814" s="6" cm="1">
        <f t="array" ref="A814">IF(OR(A813="－",A813=""),LOOKUP(2,1/(A$5:A812&lt;&gt;"－"),A$5:A812)+1,A813+1)</f>
        <v>796</v>
      </c>
      <c r="B814" s="57" t="s">
        <v>495</v>
      </c>
      <c r="C814" s="53" t="s">
        <v>507</v>
      </c>
      <c r="D814" s="82" t="s">
        <v>511</v>
      </c>
      <c r="E814" s="104" t="s">
        <v>5</v>
      </c>
      <c r="F814" s="12"/>
      <c r="G814" s="191"/>
      <c r="H814" s="226"/>
      <c r="I814" s="226"/>
    </row>
    <row r="815" spans="1:9" s="10" customFormat="1" ht="36" x14ac:dyDescent="0.4">
      <c r="A815" s="6" cm="1">
        <f t="array" ref="A815">IF(OR(A814="－",A814=""),LOOKUP(2,1/(A$5:A813&lt;&gt;"－"),A$5:A813)+1,A814+1)</f>
        <v>797</v>
      </c>
      <c r="B815" s="57" t="s">
        <v>495</v>
      </c>
      <c r="C815" s="53" t="s">
        <v>507</v>
      </c>
      <c r="D815" s="82" t="s">
        <v>512</v>
      </c>
      <c r="E815" s="104" t="s">
        <v>5</v>
      </c>
      <c r="F815" s="12"/>
      <c r="G815" s="191"/>
      <c r="H815" s="226"/>
      <c r="I815" s="226"/>
    </row>
    <row r="816" spans="1:9" s="10" customFormat="1" ht="24" x14ac:dyDescent="0.4">
      <c r="A816" s="6" cm="1">
        <f t="array" ref="A816">IF(OR(A815="－",A815=""),LOOKUP(2,1/(A$5:A814&lt;&gt;"－"),A$5:A814)+1,A815+1)</f>
        <v>798</v>
      </c>
      <c r="B816" s="57" t="s">
        <v>495</v>
      </c>
      <c r="C816" s="53" t="s">
        <v>507</v>
      </c>
      <c r="D816" s="82" t="s">
        <v>513</v>
      </c>
      <c r="E816" s="104" t="s">
        <v>5</v>
      </c>
      <c r="F816" s="12"/>
      <c r="G816" s="191"/>
      <c r="H816" s="226"/>
      <c r="I816" s="226"/>
    </row>
    <row r="817" spans="1:9" s="10" customFormat="1" ht="36" x14ac:dyDescent="0.4">
      <c r="A817" s="6" cm="1">
        <f t="array" ref="A817">IF(OR(A816="－",A816=""),LOOKUP(2,1/(A$5:A815&lt;&gt;"－"),A$5:A815)+1,A816+1)</f>
        <v>799</v>
      </c>
      <c r="B817" s="57" t="s">
        <v>495</v>
      </c>
      <c r="C817" s="53" t="s">
        <v>507</v>
      </c>
      <c r="D817" s="82" t="s">
        <v>514</v>
      </c>
      <c r="E817" s="104" t="s">
        <v>5</v>
      </c>
      <c r="F817" s="12"/>
      <c r="G817" s="191"/>
      <c r="H817" s="226"/>
      <c r="I817" s="226"/>
    </row>
    <row r="818" spans="1:9" s="10" customFormat="1" ht="36" x14ac:dyDescent="0.4">
      <c r="A818" s="6" cm="1">
        <f t="array" ref="A818">IF(OR(A817="－",A817=""),LOOKUP(2,1/(A$5:A816&lt;&gt;"－"),A$5:A816)+1,A817+1)</f>
        <v>800</v>
      </c>
      <c r="B818" s="57" t="s">
        <v>495</v>
      </c>
      <c r="C818" s="53" t="s">
        <v>507</v>
      </c>
      <c r="D818" s="82" t="s">
        <v>515</v>
      </c>
      <c r="E818" s="104" t="s">
        <v>5</v>
      </c>
      <c r="F818" s="12"/>
      <c r="G818" s="191"/>
      <c r="H818" s="226"/>
      <c r="I818" s="226"/>
    </row>
    <row r="819" spans="1:9" s="10" customFormat="1" ht="36" x14ac:dyDescent="0.4">
      <c r="A819" s="6" cm="1">
        <f t="array" ref="A819">IF(OR(A818="－",A818=""),LOOKUP(2,1/(A$5:A817&lt;&gt;"－"),A$5:A817)+1,A818+1)</f>
        <v>801</v>
      </c>
      <c r="B819" s="57" t="s">
        <v>495</v>
      </c>
      <c r="C819" s="53" t="s">
        <v>507</v>
      </c>
      <c r="D819" s="162" t="s">
        <v>516</v>
      </c>
      <c r="E819" s="104" t="s">
        <v>5</v>
      </c>
      <c r="F819" s="12"/>
      <c r="G819" s="191"/>
      <c r="H819" s="226"/>
      <c r="I819" s="226"/>
    </row>
    <row r="820" spans="1:9" s="10" customFormat="1" ht="36" x14ac:dyDescent="0.4">
      <c r="A820" s="6" cm="1">
        <f t="array" ref="A820">IF(OR(A819="－",A819=""),LOOKUP(2,1/(A$5:A818&lt;&gt;"－"),A$5:A818)+1,A819+1)</f>
        <v>802</v>
      </c>
      <c r="B820" s="57" t="s">
        <v>495</v>
      </c>
      <c r="C820" s="53" t="s">
        <v>507</v>
      </c>
      <c r="D820" s="162" t="s">
        <v>517</v>
      </c>
      <c r="E820" s="104" t="s">
        <v>5</v>
      </c>
      <c r="F820" s="12"/>
      <c r="G820" s="191"/>
      <c r="H820" s="226"/>
      <c r="I820" s="226"/>
    </row>
    <row r="821" spans="1:9" s="10" customFormat="1" ht="36" x14ac:dyDescent="0.4">
      <c r="A821" s="6" cm="1">
        <f t="array" ref="A821">IF(OR(A820="－",A820=""),LOOKUP(2,1/(A$5:A819&lt;&gt;"－"),A$5:A819)+1,A820+1)</f>
        <v>803</v>
      </c>
      <c r="B821" s="57" t="s">
        <v>495</v>
      </c>
      <c r="C821" s="54" t="s">
        <v>507</v>
      </c>
      <c r="D821" s="163" t="s">
        <v>518</v>
      </c>
      <c r="E821" s="119" t="s">
        <v>5</v>
      </c>
      <c r="F821" s="14"/>
      <c r="G821" s="192"/>
      <c r="H821" s="227"/>
      <c r="I821" s="227"/>
    </row>
    <row r="822" spans="1:9" s="10" customFormat="1" ht="60" x14ac:dyDescent="0.4">
      <c r="A822" s="6" cm="1">
        <f t="array" ref="A822">IF(OR(A821="－",A821=""),LOOKUP(2,1/(A$5:A820&lt;&gt;"－"),A$5:A820)+1,A821+1)</f>
        <v>804</v>
      </c>
      <c r="B822" s="57" t="s">
        <v>495</v>
      </c>
      <c r="C822" s="41" t="s">
        <v>519</v>
      </c>
      <c r="D822" s="58" t="s">
        <v>1198</v>
      </c>
      <c r="E822" s="121" t="s">
        <v>806</v>
      </c>
      <c r="F822" s="58"/>
      <c r="G822" s="216"/>
      <c r="H822" s="251"/>
      <c r="I822" s="251"/>
    </row>
    <row r="823" spans="1:9" s="10" customFormat="1" ht="60" x14ac:dyDescent="0.4">
      <c r="A823" s="6" cm="1">
        <f t="array" ref="A823">IF(OR(A822="－",A822=""),LOOKUP(2,1/(A$5:A821&lt;&gt;"－"),A$5:A821)+1,A822+1)</f>
        <v>805</v>
      </c>
      <c r="B823" s="57" t="s">
        <v>495</v>
      </c>
      <c r="C823" s="65" t="s">
        <v>519</v>
      </c>
      <c r="D823" s="82" t="s">
        <v>1199</v>
      </c>
      <c r="E823" s="104" t="s">
        <v>5</v>
      </c>
      <c r="F823" s="47"/>
      <c r="G823" s="215"/>
      <c r="H823" s="250"/>
      <c r="I823" s="250"/>
    </row>
    <row r="824" spans="1:9" s="10" customFormat="1" ht="48" x14ac:dyDescent="0.4">
      <c r="A824" s="6" cm="1">
        <f t="array" ref="A824">IF(OR(A823="－",A823=""),LOOKUP(2,1/(A$5:A822&lt;&gt;"－"),A$5:A822)+1,A823+1)</f>
        <v>806</v>
      </c>
      <c r="B824" s="57" t="s">
        <v>495</v>
      </c>
      <c r="C824" s="65" t="s">
        <v>519</v>
      </c>
      <c r="D824" s="82" t="s">
        <v>1200</v>
      </c>
      <c r="E824" s="104" t="s">
        <v>828</v>
      </c>
      <c r="F824" s="47"/>
      <c r="G824" s="215"/>
      <c r="H824" s="250"/>
      <c r="I824" s="250"/>
    </row>
    <row r="825" spans="1:9" s="10" customFormat="1" ht="36" x14ac:dyDescent="0.4">
      <c r="A825" s="6" cm="1">
        <f t="array" ref="A825">IF(OR(A824="－",A824=""),LOOKUP(2,1/(A$5:A823&lt;&gt;"－"),A$5:A823)+1,A824+1)</f>
        <v>807</v>
      </c>
      <c r="B825" s="57" t="s">
        <v>495</v>
      </c>
      <c r="C825" s="65" t="s">
        <v>519</v>
      </c>
      <c r="D825" s="82" t="s">
        <v>766</v>
      </c>
      <c r="E825" s="126" t="s">
        <v>828</v>
      </c>
      <c r="F825" s="12"/>
      <c r="G825" s="191"/>
      <c r="H825" s="226"/>
      <c r="I825" s="226"/>
    </row>
    <row r="826" spans="1:9" s="10" customFormat="1" ht="36" x14ac:dyDescent="0.4">
      <c r="A826" s="6" cm="1">
        <f t="array" ref="A826">IF(OR(A825="－",A825=""),LOOKUP(2,1/(A$5:A823&lt;&gt;"－"),A$5:A823)+1,A825+1)</f>
        <v>808</v>
      </c>
      <c r="B826" s="57" t="s">
        <v>495</v>
      </c>
      <c r="C826" s="65" t="s">
        <v>519</v>
      </c>
      <c r="D826" s="82" t="s">
        <v>1110</v>
      </c>
      <c r="E826" s="104" t="s">
        <v>5</v>
      </c>
      <c r="F826" s="12"/>
      <c r="G826" s="191"/>
      <c r="H826" s="226"/>
      <c r="I826" s="226"/>
    </row>
    <row r="827" spans="1:9" s="10" customFormat="1" ht="36" x14ac:dyDescent="0.4">
      <c r="A827" s="6" cm="1">
        <f t="array" ref="A827">IF(OR(A826="－",A826=""),LOOKUP(2,1/(A$5:A825&lt;&gt;"－"),A$5:A825)+1,A826+1)</f>
        <v>809</v>
      </c>
      <c r="B827" s="57" t="s">
        <v>495</v>
      </c>
      <c r="C827" s="65" t="s">
        <v>519</v>
      </c>
      <c r="D827" s="82" t="s">
        <v>520</v>
      </c>
      <c r="E827" s="104" t="s">
        <v>5</v>
      </c>
      <c r="F827" s="12"/>
      <c r="G827" s="191"/>
      <c r="H827" s="226"/>
      <c r="I827" s="226"/>
    </row>
    <row r="828" spans="1:9" s="10" customFormat="1" ht="36" x14ac:dyDescent="0.4">
      <c r="A828" s="6" cm="1">
        <f t="array" ref="A828">IF(OR(A827="－",A827=""),LOOKUP(2,1/(A$5:A826&lt;&gt;"－"),A$5:A826)+1,A827+1)</f>
        <v>810</v>
      </c>
      <c r="B828" s="57" t="s">
        <v>495</v>
      </c>
      <c r="C828" s="65" t="s">
        <v>519</v>
      </c>
      <c r="D828" s="82" t="s">
        <v>521</v>
      </c>
      <c r="E828" s="104" t="s">
        <v>5</v>
      </c>
      <c r="F828" s="12"/>
      <c r="G828" s="191"/>
      <c r="H828" s="226"/>
      <c r="I828" s="226"/>
    </row>
    <row r="829" spans="1:9" s="10" customFormat="1" ht="36" x14ac:dyDescent="0.4">
      <c r="A829" s="6" cm="1">
        <f t="array" ref="A829">IF(OR(A828="－",A828=""),LOOKUP(2,1/(A$5:A827&lt;&gt;"－"),A$5:A827)+1,A828+1)</f>
        <v>811</v>
      </c>
      <c r="B829" s="57" t="s">
        <v>495</v>
      </c>
      <c r="C829" s="65" t="s">
        <v>519</v>
      </c>
      <c r="D829" s="82" t="s">
        <v>945</v>
      </c>
      <c r="E829" s="104" t="s">
        <v>5</v>
      </c>
      <c r="F829" s="12"/>
      <c r="G829" s="191"/>
      <c r="H829" s="226"/>
      <c r="I829" s="226"/>
    </row>
    <row r="830" spans="1:9" s="10" customFormat="1" ht="24" x14ac:dyDescent="0.4">
      <c r="A830" s="6" cm="1">
        <f t="array" ref="A830">IF(OR(A829="－",A829=""),LOOKUP(2,1/(A$5:A828&lt;&gt;"－"),A$5:A828)+1,A829+1)</f>
        <v>812</v>
      </c>
      <c r="B830" s="57" t="s">
        <v>495</v>
      </c>
      <c r="C830" s="65" t="s">
        <v>519</v>
      </c>
      <c r="D830" s="82" t="s">
        <v>522</v>
      </c>
      <c r="E830" s="104" t="s">
        <v>5</v>
      </c>
      <c r="F830" s="12"/>
      <c r="G830" s="191"/>
      <c r="H830" s="226"/>
      <c r="I830" s="226"/>
    </row>
    <row r="831" spans="1:9" s="10" customFormat="1" ht="96" x14ac:dyDescent="0.4">
      <c r="A831" s="6" cm="1">
        <f t="array" ref="A831">IF(OR(A830="－",A830=""),LOOKUP(2,1/(A$5:A829&lt;&gt;"－"),A$5:A829)+1,A830+1)</f>
        <v>813</v>
      </c>
      <c r="B831" s="57" t="s">
        <v>495</v>
      </c>
      <c r="C831" s="65" t="s">
        <v>519</v>
      </c>
      <c r="D831" s="82" t="s">
        <v>1111</v>
      </c>
      <c r="E831" s="104" t="s">
        <v>5</v>
      </c>
      <c r="F831" s="12"/>
      <c r="G831" s="191"/>
      <c r="H831" s="226"/>
      <c r="I831" s="226"/>
    </row>
    <row r="832" spans="1:9" s="10" customFormat="1" ht="36" x14ac:dyDescent="0.4">
      <c r="A832" s="6" cm="1">
        <f t="array" ref="A832">IF(OR(A831="－",A831=""),LOOKUP(2,1/(A$5:A830&lt;&gt;"－"),A$5:A830)+1,A831+1)</f>
        <v>814</v>
      </c>
      <c r="B832" s="57" t="s">
        <v>495</v>
      </c>
      <c r="C832" s="65" t="s">
        <v>519</v>
      </c>
      <c r="D832" s="82" t="s">
        <v>1169</v>
      </c>
      <c r="E832" s="104" t="s">
        <v>5</v>
      </c>
      <c r="F832" s="12"/>
      <c r="G832" s="191"/>
      <c r="H832" s="226"/>
      <c r="I832" s="226"/>
    </row>
    <row r="833" spans="1:9" s="10" customFormat="1" ht="36" x14ac:dyDescent="0.4">
      <c r="A833" s="6" cm="1">
        <f t="array" ref="A833">IF(OR(A832="－",A832=""),LOOKUP(2,1/(A$5:A831&lt;&gt;"－"),A$5:A831)+1,A832+1)</f>
        <v>815</v>
      </c>
      <c r="B833" s="57" t="s">
        <v>495</v>
      </c>
      <c r="C833" s="65" t="s">
        <v>519</v>
      </c>
      <c r="D833" s="82" t="s">
        <v>1211</v>
      </c>
      <c r="E833" s="104" t="s">
        <v>5</v>
      </c>
      <c r="F833" s="12"/>
      <c r="G833" s="191"/>
      <c r="H833" s="226"/>
      <c r="I833" s="226"/>
    </row>
    <row r="834" spans="1:9" s="10" customFormat="1" ht="48" x14ac:dyDescent="0.4">
      <c r="A834" s="6" cm="1">
        <f t="array" ref="A834">IF(OR(A833="－",A833=""),LOOKUP(2,1/(A$5:A832&lt;&gt;"－"),A$5:A832)+1,A833+1)</f>
        <v>816</v>
      </c>
      <c r="B834" s="57" t="s">
        <v>495</v>
      </c>
      <c r="C834" s="65" t="s">
        <v>519</v>
      </c>
      <c r="D834" s="82" t="s">
        <v>1112</v>
      </c>
      <c r="E834" s="104" t="s">
        <v>5</v>
      </c>
      <c r="F834" s="12"/>
      <c r="G834" s="191"/>
      <c r="H834" s="226"/>
      <c r="I834" s="226"/>
    </row>
    <row r="835" spans="1:9" s="10" customFormat="1" ht="60" x14ac:dyDescent="0.4">
      <c r="A835" s="6" cm="1">
        <f t="array" ref="A835">IF(OR(A834="－",A834=""),LOOKUP(2,1/(A$5:A833&lt;&gt;"－"),A$5:A833)+1,A834+1)</f>
        <v>817</v>
      </c>
      <c r="B835" s="57" t="s">
        <v>495</v>
      </c>
      <c r="C835" s="65" t="s">
        <v>519</v>
      </c>
      <c r="D835" s="82" t="s">
        <v>1251</v>
      </c>
      <c r="E835" s="104" t="s">
        <v>5</v>
      </c>
      <c r="F835" s="47"/>
      <c r="G835" s="215"/>
      <c r="H835" s="250"/>
      <c r="I835" s="250"/>
    </row>
    <row r="836" spans="1:9" s="10" customFormat="1" ht="84" x14ac:dyDescent="0.4">
      <c r="A836" s="6" cm="1">
        <f t="array" ref="A836">IF(OR(A835="－",A835=""),LOOKUP(2,1/(A$5:A834&lt;&gt;"－"),A$5:A834)+1,A835+1)</f>
        <v>818</v>
      </c>
      <c r="B836" s="57" t="s">
        <v>495</v>
      </c>
      <c r="C836" s="65" t="s">
        <v>519</v>
      </c>
      <c r="D836" s="47" t="s">
        <v>946</v>
      </c>
      <c r="E836" s="46" t="s">
        <v>5</v>
      </c>
      <c r="F836" s="47"/>
      <c r="G836" s="215"/>
      <c r="H836" s="250"/>
      <c r="I836" s="250"/>
    </row>
    <row r="837" spans="1:9" s="10" customFormat="1" ht="72" x14ac:dyDescent="0.4">
      <c r="A837" s="6" cm="1">
        <f t="array" ref="A837">IF(OR(A836="－",A836=""),LOOKUP(2,1/(A$5:A835&lt;&gt;"－"),A$5:A835)+1,A836+1)</f>
        <v>819</v>
      </c>
      <c r="B837" s="57" t="s">
        <v>495</v>
      </c>
      <c r="C837" s="65" t="s">
        <v>519</v>
      </c>
      <c r="D837" s="47" t="s">
        <v>1201</v>
      </c>
      <c r="E837" s="46" t="s">
        <v>5</v>
      </c>
      <c r="F837" s="47"/>
      <c r="G837" s="215"/>
      <c r="H837" s="250"/>
      <c r="I837" s="250"/>
    </row>
    <row r="838" spans="1:9" s="10" customFormat="1" ht="48" x14ac:dyDescent="0.4">
      <c r="A838" s="6" cm="1">
        <f t="array" ref="A838">IF(OR(A837="－",A837=""),LOOKUP(2,1/(A$5:A836&lt;&gt;"－"),A$5:A836)+1,A837+1)</f>
        <v>820</v>
      </c>
      <c r="B838" s="57" t="s">
        <v>495</v>
      </c>
      <c r="C838" s="65" t="s">
        <v>519</v>
      </c>
      <c r="D838" s="82" t="s">
        <v>1202</v>
      </c>
      <c r="E838" s="104" t="s">
        <v>828</v>
      </c>
      <c r="F838" s="47"/>
      <c r="G838" s="215"/>
      <c r="H838" s="250"/>
      <c r="I838" s="250"/>
    </row>
    <row r="839" spans="1:9" s="10" customFormat="1" ht="36" x14ac:dyDescent="0.4">
      <c r="A839" s="6" cm="1">
        <f t="array" ref="A839">IF(OR(A838="－",A838=""),LOOKUP(2,1/(A$5:A837&lt;&gt;"－"),A$5:A837)+1,A838+1)</f>
        <v>821</v>
      </c>
      <c r="B839" s="57" t="s">
        <v>495</v>
      </c>
      <c r="C839" s="65" t="s">
        <v>519</v>
      </c>
      <c r="D839" s="82" t="s">
        <v>947</v>
      </c>
      <c r="E839" s="104" t="s">
        <v>828</v>
      </c>
      <c r="F839" s="12"/>
      <c r="G839" s="191"/>
      <c r="H839" s="226"/>
      <c r="I839" s="226"/>
    </row>
    <row r="840" spans="1:9" s="10" customFormat="1" ht="36" x14ac:dyDescent="0.4">
      <c r="A840" s="6" cm="1">
        <f t="array" ref="A840">IF(OR(A839="－",A839=""),LOOKUP(2,1/(A$5:A837&lt;&gt;"－"),A$5:A837)+1,A839+1)</f>
        <v>822</v>
      </c>
      <c r="B840" s="57" t="s">
        <v>495</v>
      </c>
      <c r="C840" s="65" t="s">
        <v>519</v>
      </c>
      <c r="D840" s="162" t="s">
        <v>523</v>
      </c>
      <c r="E840" s="104" t="s">
        <v>5</v>
      </c>
      <c r="F840" s="12"/>
      <c r="G840" s="191"/>
      <c r="H840" s="226"/>
      <c r="I840" s="226"/>
    </row>
    <row r="841" spans="1:9" s="10" customFormat="1" ht="36" x14ac:dyDescent="0.4">
      <c r="A841" s="6" cm="1">
        <f t="array" ref="A841">IF(OR(A840="－",A840=""),LOOKUP(2,1/(A$5:A839&lt;&gt;"－"),A$5:A839)+1,A840+1)</f>
        <v>823</v>
      </c>
      <c r="B841" s="57" t="s">
        <v>495</v>
      </c>
      <c r="C841" s="65" t="s">
        <v>519</v>
      </c>
      <c r="D841" s="162" t="s">
        <v>524</v>
      </c>
      <c r="E841" s="104" t="s">
        <v>5</v>
      </c>
      <c r="F841" s="12"/>
      <c r="G841" s="191"/>
      <c r="H841" s="226"/>
      <c r="I841" s="226"/>
    </row>
    <row r="842" spans="1:9" s="10" customFormat="1" ht="36" x14ac:dyDescent="0.4">
      <c r="A842" s="6" cm="1">
        <f t="array" ref="A842">IF(OR(A841="－",A841=""),LOOKUP(2,1/(A$5:A840&lt;&gt;"－"),A$5:A840)+1,A841+1)</f>
        <v>824</v>
      </c>
      <c r="B842" s="57" t="s">
        <v>495</v>
      </c>
      <c r="C842" s="65" t="s">
        <v>519</v>
      </c>
      <c r="D842" s="82" t="s">
        <v>948</v>
      </c>
      <c r="E842" s="104" t="s">
        <v>5</v>
      </c>
      <c r="F842" s="12"/>
      <c r="G842" s="191"/>
      <c r="H842" s="226"/>
      <c r="I842" s="226"/>
    </row>
    <row r="843" spans="1:9" s="10" customFormat="1" ht="36" x14ac:dyDescent="0.4">
      <c r="A843" s="6" cm="1">
        <f t="array" ref="A843">IF(OR(A842="－",A842=""),LOOKUP(2,1/(A$5:A841&lt;&gt;"－"),A$5:A841)+1,A842+1)</f>
        <v>825</v>
      </c>
      <c r="B843" s="57" t="s">
        <v>495</v>
      </c>
      <c r="C843" s="65" t="s">
        <v>519</v>
      </c>
      <c r="D843" s="82" t="s">
        <v>1170</v>
      </c>
      <c r="E843" s="104" t="s">
        <v>5</v>
      </c>
      <c r="F843" s="12"/>
      <c r="G843" s="191"/>
      <c r="H843" s="226"/>
      <c r="I843" s="226"/>
    </row>
    <row r="844" spans="1:9" s="10" customFormat="1" ht="84" x14ac:dyDescent="0.4">
      <c r="A844" s="6" cm="1">
        <f t="array" ref="A844">IF(OR(A843="－",A843=""),LOOKUP(2,1/(A$5:A842&lt;&gt;"－"),A$5:A842)+1,A843+1)</f>
        <v>826</v>
      </c>
      <c r="B844" s="57" t="s">
        <v>495</v>
      </c>
      <c r="C844" s="65" t="s">
        <v>519</v>
      </c>
      <c r="D844" s="82" t="s">
        <v>1113</v>
      </c>
      <c r="E844" s="104" t="s">
        <v>5</v>
      </c>
      <c r="F844" s="12"/>
      <c r="G844" s="191"/>
      <c r="H844" s="226"/>
      <c r="I844" s="226"/>
    </row>
    <row r="845" spans="1:9" s="10" customFormat="1" ht="36" x14ac:dyDescent="0.4">
      <c r="A845" s="6" cm="1">
        <f t="array" ref="A845">IF(OR(A844="－",A844=""),LOOKUP(2,1/(A$5:A843&lt;&gt;"－"),A$5:A843)+1,A844+1)</f>
        <v>827</v>
      </c>
      <c r="B845" s="57" t="s">
        <v>495</v>
      </c>
      <c r="C845" s="65" t="s">
        <v>519</v>
      </c>
      <c r="D845" s="47" t="s">
        <v>1171</v>
      </c>
      <c r="E845" s="46" t="s">
        <v>5</v>
      </c>
      <c r="F845" s="12"/>
      <c r="G845" s="191"/>
      <c r="H845" s="226"/>
      <c r="I845" s="226"/>
    </row>
    <row r="846" spans="1:9" s="10" customFormat="1" ht="84" x14ac:dyDescent="0.4">
      <c r="A846" s="6" cm="1">
        <f t="array" ref="A846">IF(OR(A845="－",A845=""),LOOKUP(2,1/(A$5:A844&lt;&gt;"－"),A$5:A844)+1,A845+1)</f>
        <v>828</v>
      </c>
      <c r="B846" s="57" t="s">
        <v>495</v>
      </c>
      <c r="C846" s="65" t="s">
        <v>519</v>
      </c>
      <c r="D846" s="59" t="s">
        <v>1114</v>
      </c>
      <c r="E846" s="114" t="s">
        <v>5</v>
      </c>
      <c r="F846" s="36"/>
      <c r="G846" s="209"/>
      <c r="H846" s="244"/>
      <c r="I846" s="244"/>
    </row>
    <row r="847" spans="1:9" s="10" customFormat="1" ht="36" x14ac:dyDescent="0.4">
      <c r="A847" s="6" cm="1">
        <f t="array" ref="A847">IF(OR(A846="－",A846=""),LOOKUP(2,1/(A$5:A845&lt;&gt;"－"),A$5:A845)+1,A846+1)</f>
        <v>829</v>
      </c>
      <c r="B847" s="57" t="s">
        <v>495</v>
      </c>
      <c r="C847" s="65" t="s">
        <v>519</v>
      </c>
      <c r="D847" s="82" t="s">
        <v>525</v>
      </c>
      <c r="E847" s="104" t="s">
        <v>5</v>
      </c>
      <c r="F847" s="12"/>
      <c r="G847" s="191"/>
      <c r="H847" s="226"/>
      <c r="I847" s="226"/>
    </row>
    <row r="848" spans="1:9" s="10" customFormat="1" ht="36" x14ac:dyDescent="0.4">
      <c r="A848" s="6" cm="1">
        <f t="array" ref="A848">IF(OR(A847="－",A847=""),LOOKUP(2,1/(A$5:A846&lt;&gt;"－"),A$5:A846)+1,A847+1)</f>
        <v>830</v>
      </c>
      <c r="B848" s="57" t="s">
        <v>495</v>
      </c>
      <c r="C848" s="65" t="s">
        <v>519</v>
      </c>
      <c r="D848" s="82" t="s">
        <v>949</v>
      </c>
      <c r="E848" s="104" t="s">
        <v>5</v>
      </c>
      <c r="F848" s="31"/>
      <c r="G848" s="211"/>
      <c r="H848" s="246"/>
      <c r="I848" s="246"/>
    </row>
    <row r="849" spans="1:9" s="10" customFormat="1" ht="36" x14ac:dyDescent="0.4">
      <c r="A849" s="6" cm="1">
        <f t="array" ref="A849">IF(OR(A848="－",A848=""),LOOKUP(2,1/(A$5:A847&lt;&gt;"－"),A$5:A847)+1,A848+1)</f>
        <v>831</v>
      </c>
      <c r="B849" s="57" t="s">
        <v>495</v>
      </c>
      <c r="C849" s="65" t="s">
        <v>519</v>
      </c>
      <c r="D849" s="47" t="s">
        <v>1212</v>
      </c>
      <c r="E849" s="46" t="s">
        <v>5</v>
      </c>
      <c r="F849" s="12"/>
      <c r="G849" s="191"/>
      <c r="H849" s="226"/>
      <c r="I849" s="226"/>
    </row>
    <row r="850" spans="1:9" s="10" customFormat="1" ht="48" x14ac:dyDescent="0.4">
      <c r="A850" s="6" cm="1">
        <f t="array" ref="A850">IF(OR(A849="－",A849=""),LOOKUP(2,1/(A$5:A848&lt;&gt;"－"),A$5:A848)+1,A849+1)</f>
        <v>832</v>
      </c>
      <c r="B850" s="57" t="s">
        <v>495</v>
      </c>
      <c r="C850" s="278" t="s">
        <v>519</v>
      </c>
      <c r="D850" s="81" t="s">
        <v>1112</v>
      </c>
      <c r="E850" s="120" t="s">
        <v>5</v>
      </c>
      <c r="F850" s="19"/>
      <c r="G850" s="208"/>
      <c r="H850" s="243"/>
      <c r="I850" s="243"/>
    </row>
    <row r="851" spans="1:9" s="10" customFormat="1" ht="132" x14ac:dyDescent="0.4">
      <c r="A851" s="6" cm="1">
        <f t="array" ref="A851">IF(OR(A850="－",A850=""),LOOKUP(2,1/(A$5:A849&lt;&gt;"－"),A$5:A849)+1,A850+1)</f>
        <v>833</v>
      </c>
      <c r="B851" s="57" t="s">
        <v>495</v>
      </c>
      <c r="C851" s="45" t="s">
        <v>526</v>
      </c>
      <c r="D851" s="60" t="s">
        <v>950</v>
      </c>
      <c r="E851" s="131" t="s">
        <v>5</v>
      </c>
      <c r="F851" s="60"/>
      <c r="G851" s="220"/>
      <c r="H851" s="255"/>
      <c r="I851" s="255"/>
    </row>
    <row r="852" spans="1:9" s="10" customFormat="1" ht="132" x14ac:dyDescent="0.4">
      <c r="A852" s="6" cm="1">
        <f t="array" ref="A852">IF(OR(A851="－",A851=""),LOOKUP(2,1/(A$5:A850&lt;&gt;"－"),A$5:A850)+1,A851+1)</f>
        <v>834</v>
      </c>
      <c r="B852" s="57" t="s">
        <v>495</v>
      </c>
      <c r="C852" s="45" t="s">
        <v>527</v>
      </c>
      <c r="D852" s="60" t="s">
        <v>951</v>
      </c>
      <c r="E852" s="131" t="s">
        <v>5</v>
      </c>
      <c r="F852" s="60"/>
      <c r="G852" s="220"/>
      <c r="H852" s="255"/>
      <c r="I852" s="255"/>
    </row>
    <row r="853" spans="1:9" s="10" customFormat="1" ht="36" x14ac:dyDescent="0.4">
      <c r="A853" s="6" cm="1">
        <f t="array" ref="A853">IF(OR(A852="－",A852=""),LOOKUP(2,1/(A$5:A851&lt;&gt;"－"),A$5:A851)+1,A852+1)</f>
        <v>835</v>
      </c>
      <c r="B853" s="57" t="s">
        <v>495</v>
      </c>
      <c r="C853" s="41" t="s">
        <v>528</v>
      </c>
      <c r="D853" s="58" t="s">
        <v>529</v>
      </c>
      <c r="E853" s="121" t="s">
        <v>5</v>
      </c>
      <c r="F853" s="16"/>
      <c r="G853" s="193"/>
      <c r="H853" s="228"/>
      <c r="I853" s="228"/>
    </row>
    <row r="854" spans="1:9" s="10" customFormat="1" ht="36" x14ac:dyDescent="0.4">
      <c r="A854" s="6" cm="1">
        <f t="array" ref="A854">IF(OR(A853="－",A853=""),LOOKUP(2,1/(A$5:A852&lt;&gt;"－"),A$5:A852)+1,A853+1)</f>
        <v>836</v>
      </c>
      <c r="B854" s="57" t="s">
        <v>495</v>
      </c>
      <c r="C854" s="53" t="s">
        <v>528</v>
      </c>
      <c r="D854" s="82" t="s">
        <v>818</v>
      </c>
      <c r="E854" s="104" t="s">
        <v>828</v>
      </c>
      <c r="F854" s="12"/>
      <c r="G854" s="191"/>
      <c r="H854" s="226"/>
      <c r="I854" s="226"/>
    </row>
    <row r="855" spans="1:9" s="10" customFormat="1" ht="36" x14ac:dyDescent="0.4">
      <c r="A855" s="6" cm="1">
        <f t="array" ref="A855">IF(OR(A854="－",A854=""),LOOKUP(2,1/(A$5:A853&lt;&gt;"－"),A$5:A853)+1,A854+1)</f>
        <v>837</v>
      </c>
      <c r="B855" s="57" t="s">
        <v>495</v>
      </c>
      <c r="C855" s="53" t="s">
        <v>528</v>
      </c>
      <c r="D855" s="47" t="s">
        <v>530</v>
      </c>
      <c r="E855" s="46" t="s">
        <v>5</v>
      </c>
      <c r="F855" s="12"/>
      <c r="G855" s="191"/>
      <c r="H855" s="226"/>
      <c r="I855" s="226"/>
    </row>
    <row r="856" spans="1:9" s="10" customFormat="1" ht="36" x14ac:dyDescent="0.4">
      <c r="A856" s="6" cm="1">
        <f t="array" ref="A856">IF(OR(A855="－",A855=""),LOOKUP(2,1/(A$5:A854&lt;&gt;"－"),A$5:A854)+1,A855+1)</f>
        <v>838</v>
      </c>
      <c r="B856" s="57" t="s">
        <v>495</v>
      </c>
      <c r="C856" s="54" t="s">
        <v>528</v>
      </c>
      <c r="D856" s="59" t="s">
        <v>531</v>
      </c>
      <c r="E856" s="114" t="s">
        <v>5</v>
      </c>
      <c r="F856" s="19"/>
      <c r="G856" s="208"/>
      <c r="H856" s="243"/>
      <c r="I856" s="243"/>
    </row>
    <row r="857" spans="1:9" s="10" customFormat="1" ht="36" x14ac:dyDescent="0.4">
      <c r="A857" s="6" cm="1">
        <f t="array" ref="A857">IF(OR(A856="－",A856=""),LOOKUP(2,1/(A$5:A855&lt;&gt;"－"),A$5:A855)+1,A856+1)</f>
        <v>839</v>
      </c>
      <c r="B857" s="57" t="s">
        <v>495</v>
      </c>
      <c r="C857" s="41" t="s">
        <v>532</v>
      </c>
      <c r="D857" s="84" t="s">
        <v>533</v>
      </c>
      <c r="E857" s="122" t="s">
        <v>5</v>
      </c>
      <c r="F857" s="16"/>
      <c r="G857" s="193"/>
      <c r="H857" s="228"/>
      <c r="I857" s="228"/>
    </row>
    <row r="858" spans="1:9" s="10" customFormat="1" ht="36" x14ac:dyDescent="0.4">
      <c r="A858" s="6" cm="1">
        <f t="array" ref="A858">IF(OR(A857="－",A857=""),LOOKUP(2,1/(A$5:A856&lt;&gt;"－"),A$5:A856)+1,A857+1)</f>
        <v>840</v>
      </c>
      <c r="B858" s="57" t="s">
        <v>495</v>
      </c>
      <c r="C858" s="53" t="s">
        <v>532</v>
      </c>
      <c r="D858" s="164" t="s">
        <v>534</v>
      </c>
      <c r="E858" s="165" t="s">
        <v>5</v>
      </c>
      <c r="F858" s="12"/>
      <c r="G858" s="191"/>
      <c r="H858" s="226"/>
      <c r="I858" s="226"/>
    </row>
    <row r="859" spans="1:9" s="10" customFormat="1" ht="36" x14ac:dyDescent="0.4">
      <c r="A859" s="6" cm="1">
        <f t="array" ref="A859">IF(OR(A858="－",A858=""),LOOKUP(2,1/(A$5:A857&lt;&gt;"－"),A$5:A857)+1,A858+1)</f>
        <v>841</v>
      </c>
      <c r="B859" s="57" t="s">
        <v>495</v>
      </c>
      <c r="C859" s="53" t="s">
        <v>532</v>
      </c>
      <c r="D859" s="166" t="s">
        <v>535</v>
      </c>
      <c r="E859" s="167" t="s">
        <v>5</v>
      </c>
      <c r="F859" s="31"/>
      <c r="G859" s="211"/>
      <c r="H859" s="246"/>
      <c r="I859" s="246"/>
    </row>
    <row r="860" spans="1:9" s="10" customFormat="1" ht="24" x14ac:dyDescent="0.4">
      <c r="A860" s="6" cm="1">
        <f t="array" ref="A860">IF(OR(A859="－",A859=""),LOOKUP(2,1/(A$5:A858&lt;&gt;"－"),A$5:A858)+1,A859+1)</f>
        <v>842</v>
      </c>
      <c r="B860" s="57" t="s">
        <v>495</v>
      </c>
      <c r="C860" s="53" t="s">
        <v>532</v>
      </c>
      <c r="D860" s="166" t="s">
        <v>536</v>
      </c>
      <c r="E860" s="167" t="s">
        <v>5</v>
      </c>
      <c r="F860" s="12"/>
      <c r="G860" s="191"/>
      <c r="H860" s="226"/>
      <c r="I860" s="226"/>
    </row>
    <row r="861" spans="1:9" s="10" customFormat="1" ht="48" x14ac:dyDescent="0.4">
      <c r="A861" s="18" cm="1">
        <f t="array" ref="A861">IF(OR(A860="－",A860=""),LOOKUP(2,1/(A$5:A859&lt;&gt;"－"),A$5:A859)+1,A860+1)</f>
        <v>843</v>
      </c>
      <c r="B861" s="69" t="s">
        <v>495</v>
      </c>
      <c r="C861" s="54" t="s">
        <v>532</v>
      </c>
      <c r="D861" s="168" t="s">
        <v>537</v>
      </c>
      <c r="E861" s="96" t="s">
        <v>5</v>
      </c>
      <c r="F861" s="19"/>
      <c r="G861" s="208"/>
      <c r="H861" s="243"/>
      <c r="I861" s="243"/>
    </row>
    <row r="862" spans="1:9" s="10" customFormat="1" ht="24" customHeight="1" x14ac:dyDescent="0.4">
      <c r="A862" s="260"/>
      <c r="B862" s="70" t="s">
        <v>538</v>
      </c>
      <c r="C862" s="277"/>
      <c r="D862" s="72"/>
      <c r="E862" s="72"/>
      <c r="F862" s="21"/>
      <c r="G862" s="204"/>
      <c r="H862" s="239"/>
      <c r="I862" s="239"/>
    </row>
    <row r="863" spans="1:9" s="10" customFormat="1" ht="36" x14ac:dyDescent="0.4">
      <c r="A863" s="7" cm="1">
        <f t="array" ref="A863">IF(OR(A862="－",A862=""),LOOKUP(2,1/(A$5:A861&lt;&gt;"－"),A$5:A861)+1,A862+1)</f>
        <v>844</v>
      </c>
      <c r="B863" s="57" t="s">
        <v>538</v>
      </c>
      <c r="C863" s="41" t="s">
        <v>539</v>
      </c>
      <c r="D863" s="84" t="s">
        <v>1115</v>
      </c>
      <c r="E863" s="121" t="s">
        <v>5</v>
      </c>
      <c r="F863" s="16"/>
      <c r="G863" s="193"/>
      <c r="H863" s="228"/>
      <c r="I863" s="228"/>
    </row>
    <row r="864" spans="1:9" s="10" customFormat="1" ht="48" x14ac:dyDescent="0.4">
      <c r="A864" s="6" cm="1">
        <f t="array" ref="A864">IF(OR(A863="－",A863=""),LOOKUP(2,1/(A$5:A862&lt;&gt;"－"),A$5:A862)+1,A863+1)</f>
        <v>845</v>
      </c>
      <c r="B864" s="57" t="s">
        <v>538</v>
      </c>
      <c r="C864" s="53" t="s">
        <v>539</v>
      </c>
      <c r="D864" s="169" t="s">
        <v>767</v>
      </c>
      <c r="E864" s="105" t="s">
        <v>828</v>
      </c>
      <c r="F864" s="47"/>
      <c r="G864" s="215"/>
      <c r="H864" s="250"/>
      <c r="I864" s="250"/>
    </row>
    <row r="865" spans="1:9" s="10" customFormat="1" ht="48" x14ac:dyDescent="0.4">
      <c r="A865" s="6" cm="1">
        <f t="array" ref="A865">IF(OR(A864="－",A864=""),LOOKUP(2,1/(A$5:A863&lt;&gt;"－"),A$5:A863)+1,A864+1)</f>
        <v>846</v>
      </c>
      <c r="B865" s="57" t="s">
        <v>538</v>
      </c>
      <c r="C865" s="53" t="s">
        <v>539</v>
      </c>
      <c r="D865" s="169" t="s">
        <v>540</v>
      </c>
      <c r="E865" s="105" t="s">
        <v>828</v>
      </c>
      <c r="F865" s="47"/>
      <c r="G865" s="215"/>
      <c r="H865" s="250"/>
      <c r="I865" s="250"/>
    </row>
    <row r="866" spans="1:9" s="10" customFormat="1" ht="48" x14ac:dyDescent="0.4">
      <c r="A866" s="6" cm="1">
        <f t="array" ref="A866">IF(OR(A865="－",A865=""),LOOKUP(2,1/(A$5:A864&lt;&gt;"－"),A$5:A864)+1,A865+1)</f>
        <v>847</v>
      </c>
      <c r="B866" s="57" t="s">
        <v>538</v>
      </c>
      <c r="C866" s="53" t="s">
        <v>539</v>
      </c>
      <c r="D866" s="169" t="s">
        <v>541</v>
      </c>
      <c r="E866" s="105" t="s">
        <v>828</v>
      </c>
      <c r="F866" s="47"/>
      <c r="G866" s="215"/>
      <c r="H866" s="250"/>
      <c r="I866" s="250"/>
    </row>
    <row r="867" spans="1:9" s="10" customFormat="1" ht="24" x14ac:dyDescent="0.4">
      <c r="A867" s="6" cm="1">
        <f t="array" ref="A867">IF(OR(A866="－",A866=""),LOOKUP(2,1/(A$5:A865&lt;&gt;"－"),A$5:A865)+1,A866+1)</f>
        <v>848</v>
      </c>
      <c r="B867" s="57" t="s">
        <v>538</v>
      </c>
      <c r="C867" s="53" t="s">
        <v>539</v>
      </c>
      <c r="D867" s="169" t="s">
        <v>542</v>
      </c>
      <c r="E867" s="105" t="s">
        <v>828</v>
      </c>
      <c r="F867" s="12"/>
      <c r="G867" s="191"/>
      <c r="H867" s="226"/>
      <c r="I867" s="226"/>
    </row>
    <row r="868" spans="1:9" s="10" customFormat="1" ht="36" x14ac:dyDescent="0.4">
      <c r="A868" s="6" cm="1">
        <f t="array" ref="A868">IF(OR(A867="－",A867=""),LOOKUP(2,1/(A$5:A866&lt;&gt;"－"),A$5:A866)+1,A867+1)</f>
        <v>849</v>
      </c>
      <c r="B868" s="57" t="s">
        <v>538</v>
      </c>
      <c r="C868" s="53" t="s">
        <v>539</v>
      </c>
      <c r="D868" s="169" t="s">
        <v>543</v>
      </c>
      <c r="E868" s="105" t="s">
        <v>828</v>
      </c>
      <c r="F868" s="12"/>
      <c r="G868" s="191"/>
      <c r="H868" s="226"/>
      <c r="I868" s="226"/>
    </row>
    <row r="869" spans="1:9" s="10" customFormat="1" ht="36" x14ac:dyDescent="0.4">
      <c r="A869" s="6" cm="1">
        <f t="array" ref="A869">IF(OR(A868="－",A868=""),LOOKUP(2,1/(A$5:A867&lt;&gt;"－"),A$5:A867)+1,A868+1)</f>
        <v>850</v>
      </c>
      <c r="B869" s="57" t="s">
        <v>538</v>
      </c>
      <c r="C869" s="53" t="s">
        <v>539</v>
      </c>
      <c r="D869" s="169" t="s">
        <v>544</v>
      </c>
      <c r="E869" s="105" t="s">
        <v>828</v>
      </c>
      <c r="F869" s="12"/>
      <c r="G869" s="191"/>
      <c r="H869" s="226"/>
      <c r="I869" s="226"/>
    </row>
    <row r="870" spans="1:9" s="10" customFormat="1" ht="36" x14ac:dyDescent="0.4">
      <c r="A870" s="6" cm="1">
        <f t="array" ref="A870">IF(OR(A869="－",A869=""),LOOKUP(2,1/(A$5:A868&lt;&gt;"－"),A$5:A868)+1,A869+1)</f>
        <v>851</v>
      </c>
      <c r="B870" s="57" t="s">
        <v>538</v>
      </c>
      <c r="C870" s="53" t="s">
        <v>539</v>
      </c>
      <c r="D870" s="169" t="s">
        <v>545</v>
      </c>
      <c r="E870" s="105" t="s">
        <v>828</v>
      </c>
      <c r="F870" s="12"/>
      <c r="G870" s="191"/>
      <c r="H870" s="226"/>
      <c r="I870" s="226"/>
    </row>
    <row r="871" spans="1:9" s="10" customFormat="1" ht="48" x14ac:dyDescent="0.4">
      <c r="A871" s="6" cm="1">
        <f t="array" ref="A871">IF(OR(A870="－",A870=""),LOOKUP(2,1/(A$5:A869&lt;&gt;"－"),A$5:A869)+1,A870+1)</f>
        <v>852</v>
      </c>
      <c r="B871" s="57" t="s">
        <v>538</v>
      </c>
      <c r="C871" s="53" t="s">
        <v>539</v>
      </c>
      <c r="D871" s="169" t="s">
        <v>546</v>
      </c>
      <c r="E871" s="105" t="s">
        <v>828</v>
      </c>
      <c r="F871" s="12"/>
      <c r="G871" s="191"/>
      <c r="H871" s="226"/>
      <c r="I871" s="226"/>
    </row>
    <row r="872" spans="1:9" s="10" customFormat="1" ht="48" x14ac:dyDescent="0.4">
      <c r="A872" s="6" cm="1">
        <f t="array" ref="A872">IF(OR(A871="－",A871=""),LOOKUP(2,1/(A$5:A870&lt;&gt;"－"),A$5:A870)+1,A871+1)</f>
        <v>853</v>
      </c>
      <c r="B872" s="57" t="s">
        <v>538</v>
      </c>
      <c r="C872" s="53" t="s">
        <v>539</v>
      </c>
      <c r="D872" s="97" t="s">
        <v>547</v>
      </c>
      <c r="E872" s="105" t="s">
        <v>828</v>
      </c>
      <c r="F872" s="13"/>
      <c r="G872" s="191"/>
      <c r="H872" s="226"/>
      <c r="I872" s="226"/>
    </row>
    <row r="873" spans="1:9" s="10" customFormat="1" ht="48" x14ac:dyDescent="0.4">
      <c r="A873" s="6" cm="1">
        <f t="array" ref="A873">IF(OR(A872="－",A872=""),LOOKUP(2,1/(A$5:A871&lt;&gt;"－"),A$5:A871)+1,A872+1)</f>
        <v>854</v>
      </c>
      <c r="B873" s="57" t="s">
        <v>538</v>
      </c>
      <c r="C873" s="53" t="s">
        <v>539</v>
      </c>
      <c r="D873" s="116" t="s">
        <v>548</v>
      </c>
      <c r="E873" s="105" t="s">
        <v>806</v>
      </c>
      <c r="F873" s="12"/>
      <c r="G873" s="191"/>
      <c r="H873" s="226"/>
      <c r="I873" s="226"/>
    </row>
    <row r="874" spans="1:9" s="10" customFormat="1" ht="48" x14ac:dyDescent="0.4">
      <c r="A874" s="6" cm="1">
        <f t="array" ref="A874">IF(OR(A873="－",A873=""),LOOKUP(2,1/(A$5:A872&lt;&gt;"－"),A$5:A872)+1,A873+1)</f>
        <v>855</v>
      </c>
      <c r="B874" s="57" t="s">
        <v>538</v>
      </c>
      <c r="C874" s="53" t="s">
        <v>539</v>
      </c>
      <c r="D874" s="59" t="s">
        <v>549</v>
      </c>
      <c r="E874" s="105" t="s">
        <v>828</v>
      </c>
      <c r="F874" s="12"/>
      <c r="G874" s="191"/>
      <c r="H874" s="226"/>
      <c r="I874" s="226"/>
    </row>
    <row r="875" spans="1:9" s="10" customFormat="1" ht="24" x14ac:dyDescent="0.4">
      <c r="A875" s="6" cm="1">
        <f t="array" ref="A875">IF(OR(A874="－",A874=""),LOOKUP(2,1/(A$5:A873&lt;&gt;"－"),A$5:A873)+1,A874+1)</f>
        <v>856</v>
      </c>
      <c r="B875" s="57" t="s">
        <v>538</v>
      </c>
      <c r="C875" s="54" t="s">
        <v>539</v>
      </c>
      <c r="D875" s="81" t="s">
        <v>1252</v>
      </c>
      <c r="E875" s="170" t="s">
        <v>828</v>
      </c>
      <c r="F875" s="14"/>
      <c r="G875" s="192"/>
      <c r="H875" s="227"/>
      <c r="I875" s="227"/>
    </row>
    <row r="876" spans="1:9" s="10" customFormat="1" ht="336" x14ac:dyDescent="0.4">
      <c r="A876" s="6" cm="1">
        <f t="array" ref="A876">IF(OR(A875="－",A875=""),LOOKUP(2,1/(A$5:A874&lt;&gt;"－"),A$5:A874)+1,A875+1)</f>
        <v>857</v>
      </c>
      <c r="B876" s="57" t="s">
        <v>538</v>
      </c>
      <c r="C876" s="41" t="s">
        <v>550</v>
      </c>
      <c r="D876" s="84" t="s">
        <v>1116</v>
      </c>
      <c r="E876" s="122" t="s">
        <v>5</v>
      </c>
      <c r="F876" s="8"/>
      <c r="G876" s="205"/>
      <c r="H876" s="240"/>
      <c r="I876" s="240"/>
    </row>
    <row r="877" spans="1:9" s="10" customFormat="1" ht="24" x14ac:dyDescent="0.4">
      <c r="A877" s="6" cm="1">
        <f t="array" ref="A877">IF(OR(A876="－",A876=""),LOOKUP(2,1/(A$5:A875&lt;&gt;"－"),A$5:A875)+1,A876+1)</f>
        <v>858</v>
      </c>
      <c r="B877" s="57" t="s">
        <v>538</v>
      </c>
      <c r="C877" s="54" t="s">
        <v>550</v>
      </c>
      <c r="D877" s="92" t="s">
        <v>952</v>
      </c>
      <c r="E877" s="120" t="s">
        <v>828</v>
      </c>
      <c r="F877" s="19"/>
      <c r="G877" s="208"/>
      <c r="H877" s="243"/>
      <c r="I877" s="243"/>
    </row>
    <row r="878" spans="1:9" s="10" customFormat="1" ht="48" x14ac:dyDescent="0.4">
      <c r="A878" s="6" cm="1">
        <f t="array" ref="A878">IF(OR(A877="－",A877=""),LOOKUP(2,1/(A$5:A876&lt;&gt;"－"),A$5:A876)+1,A877+1)</f>
        <v>859</v>
      </c>
      <c r="B878" s="57" t="s">
        <v>538</v>
      </c>
      <c r="C878" s="41" t="s">
        <v>551</v>
      </c>
      <c r="D878" s="58" t="s">
        <v>953</v>
      </c>
      <c r="E878" s="121" t="s">
        <v>5</v>
      </c>
      <c r="F878" s="16"/>
      <c r="G878" s="193"/>
      <c r="H878" s="228"/>
      <c r="I878" s="228"/>
    </row>
    <row r="879" spans="1:9" s="10" customFormat="1" ht="36" x14ac:dyDescent="0.4">
      <c r="A879" s="6" cm="1">
        <f t="array" ref="A879">IF(OR(A878="－",A878=""),LOOKUP(2,1/(A$5:A877&lt;&gt;"－"),A$5:A877)+1,A878+1)</f>
        <v>860</v>
      </c>
      <c r="B879" s="57" t="s">
        <v>538</v>
      </c>
      <c r="C879" s="53" t="s">
        <v>551</v>
      </c>
      <c r="D879" s="82" t="s">
        <v>1172</v>
      </c>
      <c r="E879" s="104" t="s">
        <v>806</v>
      </c>
      <c r="F879" s="12"/>
      <c r="G879" s="191"/>
      <c r="H879" s="226"/>
      <c r="I879" s="226"/>
    </row>
    <row r="880" spans="1:9" s="10" customFormat="1" ht="36" x14ac:dyDescent="0.4">
      <c r="A880" s="6" cm="1">
        <f t="array" ref="A880">IF(OR(A879="－",A879=""),LOOKUP(2,1/(A$5:A878&lt;&gt;"－"),A$5:A878)+1,A879+1)</f>
        <v>861</v>
      </c>
      <c r="B880" s="57" t="s">
        <v>538</v>
      </c>
      <c r="C880" s="53" t="s">
        <v>551</v>
      </c>
      <c r="D880" s="88" t="s">
        <v>552</v>
      </c>
      <c r="E880" s="95" t="s">
        <v>5</v>
      </c>
      <c r="F880" s="12"/>
      <c r="G880" s="191"/>
      <c r="H880" s="226"/>
      <c r="I880" s="226"/>
    </row>
    <row r="881" spans="1:9" s="10" customFormat="1" ht="36" x14ac:dyDescent="0.4">
      <c r="A881" s="6" cm="1">
        <f t="array" ref="A881">IF(OR(A880="－",A880=""),LOOKUP(2,1/(A$5:A879&lt;&gt;"－"),A$5:A879)+1,A880+1)</f>
        <v>862</v>
      </c>
      <c r="B881" s="57" t="s">
        <v>538</v>
      </c>
      <c r="C881" s="53" t="s">
        <v>551</v>
      </c>
      <c r="D881" s="82" t="s">
        <v>816</v>
      </c>
      <c r="E881" s="104" t="s">
        <v>828</v>
      </c>
      <c r="F881" s="47"/>
      <c r="G881" s="215"/>
      <c r="H881" s="250"/>
      <c r="I881" s="250"/>
    </row>
    <row r="882" spans="1:9" s="10" customFormat="1" ht="60" x14ac:dyDescent="0.4">
      <c r="A882" s="6" cm="1">
        <f t="array" ref="A882">IF(OR(A881="－",A881=""),LOOKUP(2,1/(A$5:A880&lt;&gt;"－"),A$5:A880)+1,A881+1)</f>
        <v>863</v>
      </c>
      <c r="B882" s="57" t="s">
        <v>538</v>
      </c>
      <c r="C882" s="53" t="s">
        <v>551</v>
      </c>
      <c r="D882" s="116" t="s">
        <v>1117</v>
      </c>
      <c r="E882" s="104" t="s">
        <v>806</v>
      </c>
      <c r="F882" s="12"/>
      <c r="G882" s="191"/>
      <c r="H882" s="226"/>
      <c r="I882" s="226"/>
    </row>
    <row r="883" spans="1:9" s="10" customFormat="1" ht="24" x14ac:dyDescent="0.4">
      <c r="A883" s="6" cm="1">
        <f t="array" ref="A883">IF(OR(A882="－",A882=""),LOOKUP(2,1/(A$5:A881&lt;&gt;"－"),A$5:A881)+1,A882+1)</f>
        <v>864</v>
      </c>
      <c r="B883" s="57" t="s">
        <v>538</v>
      </c>
      <c r="C883" s="53" t="s">
        <v>551</v>
      </c>
      <c r="D883" s="88" t="s">
        <v>553</v>
      </c>
      <c r="E883" s="95" t="s">
        <v>5</v>
      </c>
      <c r="F883" s="12"/>
      <c r="G883" s="191"/>
      <c r="H883" s="226"/>
      <c r="I883" s="226"/>
    </row>
    <row r="884" spans="1:9" s="10" customFormat="1" ht="36" x14ac:dyDescent="0.4">
      <c r="A884" s="6" cm="1">
        <f t="array" ref="A884">IF(OR(A883="－",A883=""),LOOKUP(2,1/(A$5:A882&lt;&gt;"－"),A$5:A882)+1,A883+1)</f>
        <v>865</v>
      </c>
      <c r="B884" s="57" t="s">
        <v>538</v>
      </c>
      <c r="C884" s="53" t="s">
        <v>551</v>
      </c>
      <c r="D884" s="47" t="s">
        <v>817</v>
      </c>
      <c r="E884" s="46" t="s">
        <v>806</v>
      </c>
      <c r="F884" s="12"/>
      <c r="G884" s="191"/>
      <c r="H884" s="226"/>
      <c r="I884" s="226"/>
    </row>
    <row r="885" spans="1:9" s="10" customFormat="1" ht="36" x14ac:dyDescent="0.4">
      <c r="A885" s="6" cm="1">
        <f t="array" ref="A885">IF(OR(A884="－",A884=""),LOOKUP(2,1/(A$5:A883&lt;&gt;"－"),A$5:A883)+1,A884+1)</f>
        <v>866</v>
      </c>
      <c r="B885" s="57" t="s">
        <v>538</v>
      </c>
      <c r="C885" s="53" t="s">
        <v>551</v>
      </c>
      <c r="D885" s="88" t="s">
        <v>554</v>
      </c>
      <c r="E885" s="94" t="s">
        <v>5</v>
      </c>
      <c r="F885" s="12"/>
      <c r="G885" s="191"/>
      <c r="H885" s="226"/>
      <c r="I885" s="226"/>
    </row>
    <row r="886" spans="1:9" s="10" customFormat="1" ht="72" x14ac:dyDescent="0.4">
      <c r="A886" s="6" cm="1">
        <f t="array" ref="A886">IF(OR(A885="－",A885=""),LOOKUP(2,1/(A$5:A884&lt;&gt;"－"),A$5:A884)+1,A885+1)</f>
        <v>867</v>
      </c>
      <c r="B886" s="57" t="s">
        <v>538</v>
      </c>
      <c r="C886" s="53" t="s">
        <v>551</v>
      </c>
      <c r="D886" s="47" t="s">
        <v>954</v>
      </c>
      <c r="E886" s="46" t="s">
        <v>828</v>
      </c>
      <c r="F886" s="12"/>
      <c r="G886" s="191"/>
      <c r="H886" s="226"/>
      <c r="I886" s="226"/>
    </row>
    <row r="887" spans="1:9" s="10" customFormat="1" ht="36" x14ac:dyDescent="0.4">
      <c r="A887" s="6" cm="1">
        <f t="array" ref="A887">IF(OR(A886="－",A886=""),LOOKUP(2,1/(A$5:A885&lt;&gt;"－"),A$5:A885)+1,A886+1)</f>
        <v>868</v>
      </c>
      <c r="B887" s="57" t="s">
        <v>538</v>
      </c>
      <c r="C887" s="53" t="s">
        <v>551</v>
      </c>
      <c r="D887" s="82" t="s">
        <v>1118</v>
      </c>
      <c r="E887" s="104" t="s">
        <v>828</v>
      </c>
      <c r="F887" s="12"/>
      <c r="G887" s="191"/>
      <c r="H887" s="226"/>
      <c r="I887" s="226"/>
    </row>
    <row r="888" spans="1:9" s="10" customFormat="1" ht="36" x14ac:dyDescent="0.4">
      <c r="A888" s="6" cm="1">
        <f t="array" ref="A888">IF(OR(A887="－",A887=""),LOOKUP(2,1/(A$5:A886&lt;&gt;"－"),A$5:A886)+1,A887+1)</f>
        <v>869</v>
      </c>
      <c r="B888" s="57" t="s">
        <v>538</v>
      </c>
      <c r="C888" s="53" t="s">
        <v>551</v>
      </c>
      <c r="D888" s="47" t="s">
        <v>859</v>
      </c>
      <c r="E888" s="86" t="s">
        <v>5</v>
      </c>
      <c r="F888" s="12"/>
      <c r="G888" s="191"/>
      <c r="H888" s="226"/>
      <c r="I888" s="226"/>
    </row>
    <row r="889" spans="1:9" s="10" customFormat="1" ht="72" x14ac:dyDescent="0.4">
      <c r="A889" s="6" cm="1">
        <f t="array" ref="A889">IF(OR(A888="－",A888=""),LOOKUP(2,1/(A$5:A887&lt;&gt;"－"),A$5:A887)+1,A888+1)</f>
        <v>870</v>
      </c>
      <c r="B889" s="57" t="s">
        <v>538</v>
      </c>
      <c r="C889" s="53" t="s">
        <v>551</v>
      </c>
      <c r="D889" s="47" t="s">
        <v>1119</v>
      </c>
      <c r="E889" s="46" t="s">
        <v>5</v>
      </c>
      <c r="F889" s="12"/>
      <c r="G889" s="191"/>
      <c r="H889" s="226"/>
      <c r="I889" s="226"/>
    </row>
    <row r="890" spans="1:9" s="10" customFormat="1" ht="36" x14ac:dyDescent="0.4">
      <c r="A890" s="6" cm="1">
        <f t="array" ref="A890">IF(OR(A889="－",A889=""),LOOKUP(2,1/(A$5:A888&lt;&gt;"－"),A$5:A888)+1,A889+1)</f>
        <v>871</v>
      </c>
      <c r="B890" s="57" t="s">
        <v>538</v>
      </c>
      <c r="C890" s="53" t="s">
        <v>551</v>
      </c>
      <c r="D890" s="59" t="s">
        <v>555</v>
      </c>
      <c r="E890" s="114" t="s">
        <v>5</v>
      </c>
      <c r="F890" s="19"/>
      <c r="G890" s="208"/>
      <c r="H890" s="243"/>
      <c r="I890" s="243"/>
    </row>
    <row r="891" spans="1:9" s="10" customFormat="1" ht="24" x14ac:dyDescent="0.4">
      <c r="A891" s="6" cm="1">
        <f t="array" ref="A891">IF(OR(A890="－",A890=""),LOOKUP(2,1/(A$5:A889&lt;&gt;"－"),A$5:A889)+1,A890+1)</f>
        <v>872</v>
      </c>
      <c r="B891" s="57" t="s">
        <v>538</v>
      </c>
      <c r="C891" s="41" t="s">
        <v>556</v>
      </c>
      <c r="D891" s="90" t="s">
        <v>955</v>
      </c>
      <c r="E891" s="102" t="s">
        <v>5</v>
      </c>
      <c r="F891" s="9"/>
      <c r="G891" s="205"/>
      <c r="H891" s="240"/>
      <c r="I891" s="240"/>
    </row>
    <row r="892" spans="1:9" s="10" customFormat="1" ht="36" x14ac:dyDescent="0.4">
      <c r="A892" s="6" cm="1">
        <f t="array" ref="A892">IF(OR(A891="－",A891=""),LOOKUP(2,1/(A$5:A890&lt;&gt;"－"),A$5:A890)+1,A891+1)</f>
        <v>873</v>
      </c>
      <c r="B892" s="57" t="s">
        <v>538</v>
      </c>
      <c r="C892" s="53" t="s">
        <v>557</v>
      </c>
      <c r="D892" s="83" t="s">
        <v>558</v>
      </c>
      <c r="E892" s="49" t="s">
        <v>5</v>
      </c>
      <c r="F892" s="37"/>
      <c r="G892" s="209"/>
      <c r="H892" s="244"/>
      <c r="I892" s="244"/>
    </row>
    <row r="893" spans="1:9" s="10" customFormat="1" ht="24" x14ac:dyDescent="0.4">
      <c r="A893" s="6" cm="1">
        <f t="array" ref="A893">IF(OR(A892="－",A892=""),LOOKUP(2,1/(A$5:A891&lt;&gt;"－"),A$5:A891)+1,A892+1)</f>
        <v>874</v>
      </c>
      <c r="B893" s="57" t="s">
        <v>538</v>
      </c>
      <c r="C893" s="54" t="s">
        <v>559</v>
      </c>
      <c r="D893" s="59" t="s">
        <v>560</v>
      </c>
      <c r="E893" s="114" t="s">
        <v>5</v>
      </c>
      <c r="F893" s="28"/>
      <c r="G893" s="206"/>
      <c r="H893" s="241"/>
      <c r="I893" s="241"/>
    </row>
    <row r="894" spans="1:9" s="10" customFormat="1" ht="24" x14ac:dyDescent="0.4">
      <c r="A894" s="6" cm="1">
        <f t="array" ref="A894">IF(OR(A893="－",A893=""),LOOKUP(2,1/(A$5:A892&lt;&gt;"－"),A$5:A892)+1,A893+1)</f>
        <v>875</v>
      </c>
      <c r="B894" s="57" t="s">
        <v>538</v>
      </c>
      <c r="C894" s="58" t="s">
        <v>561</v>
      </c>
      <c r="D894" s="84" t="s">
        <v>703</v>
      </c>
      <c r="E894" s="122" t="s">
        <v>5</v>
      </c>
      <c r="F894" s="84"/>
      <c r="G894" s="218"/>
      <c r="H894" s="253"/>
      <c r="I894" s="253"/>
    </row>
    <row r="895" spans="1:9" s="10" customFormat="1" ht="36" x14ac:dyDescent="0.4">
      <c r="A895" s="6" cm="1">
        <f t="array" ref="A895">IF(OR(A894="－",A894=""),LOOKUP(2,1/(A$5:A893&lt;&gt;"－"),A$5:A893)+1,A894+1)</f>
        <v>876</v>
      </c>
      <c r="B895" s="57" t="s">
        <v>538</v>
      </c>
      <c r="C895" s="54" t="s">
        <v>562</v>
      </c>
      <c r="D895" s="92" t="s">
        <v>563</v>
      </c>
      <c r="E895" s="120" t="s">
        <v>5</v>
      </c>
      <c r="F895" s="92"/>
      <c r="G895" s="210"/>
      <c r="H895" s="245"/>
      <c r="I895" s="245"/>
    </row>
    <row r="896" spans="1:9" s="10" customFormat="1" ht="24" x14ac:dyDescent="0.4">
      <c r="A896" s="6" cm="1">
        <f t="array" ref="A896">IF(OR(A895="－",A895=""),LOOKUP(2,1/(A$5:A894&lt;&gt;"－"),A$5:A894)+1,A895+1)</f>
        <v>877</v>
      </c>
      <c r="B896" s="57" t="s">
        <v>538</v>
      </c>
      <c r="C896" s="38" t="s">
        <v>815</v>
      </c>
      <c r="D896" s="83" t="s">
        <v>768</v>
      </c>
      <c r="E896" s="49" t="s">
        <v>5</v>
      </c>
      <c r="F896" s="16"/>
      <c r="G896" s="193"/>
      <c r="H896" s="228"/>
      <c r="I896" s="228"/>
    </row>
    <row r="897" spans="1:9" s="10" customFormat="1" ht="36" x14ac:dyDescent="0.4">
      <c r="A897" s="6" cm="1">
        <f t="array" ref="A897">IF(OR(A896="－",A896=""),LOOKUP(2,1/(A$5:A895&lt;&gt;"－"),A$5:A895)+1,A896+1)</f>
        <v>878</v>
      </c>
      <c r="B897" s="57" t="s">
        <v>538</v>
      </c>
      <c r="C897" s="53" t="s">
        <v>815</v>
      </c>
      <c r="D897" s="47" t="s">
        <v>565</v>
      </c>
      <c r="E897" s="46" t="s">
        <v>5</v>
      </c>
      <c r="F897" s="12"/>
      <c r="G897" s="191"/>
      <c r="H897" s="226"/>
      <c r="I897" s="226"/>
    </row>
    <row r="898" spans="1:9" s="10" customFormat="1" ht="36" x14ac:dyDescent="0.4">
      <c r="A898" s="6" cm="1">
        <f t="array" ref="A898">IF(OR(A897="－",A897=""),LOOKUP(2,1/(A$5:A896&lt;&gt;"－"),A$5:A896)+1,A897+1)</f>
        <v>879</v>
      </c>
      <c r="B898" s="57" t="s">
        <v>538</v>
      </c>
      <c r="C898" s="54" t="s">
        <v>564</v>
      </c>
      <c r="D898" s="92" t="s">
        <v>566</v>
      </c>
      <c r="E898" s="120" t="s">
        <v>5</v>
      </c>
      <c r="F898" s="19"/>
      <c r="G898" s="208"/>
      <c r="H898" s="243"/>
      <c r="I898" s="243"/>
    </row>
    <row r="899" spans="1:9" s="10" customFormat="1" ht="24" x14ac:dyDescent="0.4">
      <c r="A899" s="6" cm="1">
        <f t="array" ref="A899">IF(OR(A898="－",A898=""),LOOKUP(2,1/(A$5:A897&lt;&gt;"－"),A$5:A897)+1,A898+1)</f>
        <v>880</v>
      </c>
      <c r="B899" s="57" t="s">
        <v>538</v>
      </c>
      <c r="C899" s="38" t="s">
        <v>567</v>
      </c>
      <c r="D899" s="88" t="s">
        <v>769</v>
      </c>
      <c r="E899" s="94" t="s">
        <v>5</v>
      </c>
      <c r="F899" s="16"/>
      <c r="G899" s="193"/>
      <c r="H899" s="228"/>
      <c r="I899" s="228"/>
    </row>
    <row r="900" spans="1:9" s="10" customFormat="1" ht="36" x14ac:dyDescent="0.4">
      <c r="A900" s="6" cm="1">
        <f t="array" ref="A900">IF(OR(A899="－",A899=""),LOOKUP(2,1/(A$5:A898&lt;&gt;"－"),A$5:A898)+1,A899+1)</f>
        <v>881</v>
      </c>
      <c r="B900" s="57" t="s">
        <v>538</v>
      </c>
      <c r="C900" s="53" t="s">
        <v>567</v>
      </c>
      <c r="D900" s="82" t="s">
        <v>956</v>
      </c>
      <c r="E900" s="104" t="s">
        <v>5</v>
      </c>
      <c r="F900" s="12"/>
      <c r="G900" s="191"/>
      <c r="H900" s="226"/>
      <c r="I900" s="226"/>
    </row>
    <row r="901" spans="1:9" s="10" customFormat="1" ht="36" x14ac:dyDescent="0.4">
      <c r="A901" s="6" cm="1">
        <f t="array" ref="A901">IF(OR(A900="－",A900=""),LOOKUP(2,1/(A$5:A899&lt;&gt;"－"),A$5:A899)+1,A900+1)</f>
        <v>882</v>
      </c>
      <c r="B901" s="57" t="s">
        <v>538</v>
      </c>
      <c r="C901" s="53" t="s">
        <v>567</v>
      </c>
      <c r="D901" s="47" t="s">
        <v>568</v>
      </c>
      <c r="E901" s="46" t="s">
        <v>5</v>
      </c>
      <c r="F901" s="12"/>
      <c r="G901" s="191"/>
      <c r="H901" s="226"/>
      <c r="I901" s="226"/>
    </row>
    <row r="902" spans="1:9" s="10" customFormat="1" ht="36" x14ac:dyDescent="0.4">
      <c r="A902" s="6" cm="1">
        <f t="array" ref="A902">IF(OR(A901="－",A901=""),LOOKUP(2,1/(A$5:A900&lt;&gt;"－"),A$5:A900)+1,A901+1)</f>
        <v>883</v>
      </c>
      <c r="B902" s="57" t="s">
        <v>538</v>
      </c>
      <c r="C902" s="54" t="s">
        <v>567</v>
      </c>
      <c r="D902" s="92" t="s">
        <v>569</v>
      </c>
      <c r="E902" s="120" t="s">
        <v>5</v>
      </c>
      <c r="F902" s="19"/>
      <c r="G902" s="208"/>
      <c r="H902" s="243"/>
      <c r="I902" s="243"/>
    </row>
    <row r="903" spans="1:9" s="10" customFormat="1" ht="24" x14ac:dyDescent="0.4">
      <c r="A903" s="6" cm="1">
        <f t="array" ref="A903">IF(OR(A902="－",A902=""),LOOKUP(2,1/(A$5:A901&lt;&gt;"－"),A$5:A901)+1,A902+1)</f>
        <v>884</v>
      </c>
      <c r="B903" s="57" t="s">
        <v>538</v>
      </c>
      <c r="C903" s="41" t="s">
        <v>814</v>
      </c>
      <c r="D903" s="84" t="s">
        <v>770</v>
      </c>
      <c r="E903" s="102" t="s">
        <v>5</v>
      </c>
      <c r="F903" s="16"/>
      <c r="G903" s="193"/>
      <c r="H903" s="228"/>
      <c r="I903" s="228"/>
    </row>
    <row r="904" spans="1:9" s="10" customFormat="1" ht="36" x14ac:dyDescent="0.4">
      <c r="A904" s="6" cm="1">
        <f t="array" ref="A904">IF(OR(A903="－",A903=""),LOOKUP(2,1/(A$5:A902&lt;&gt;"－"),A$5:A902)+1,A903+1)</f>
        <v>885</v>
      </c>
      <c r="B904" s="57" t="s">
        <v>538</v>
      </c>
      <c r="C904" s="53" t="s">
        <v>570</v>
      </c>
      <c r="D904" s="83" t="s">
        <v>571</v>
      </c>
      <c r="E904" s="94" t="s">
        <v>5</v>
      </c>
      <c r="F904" s="12"/>
      <c r="G904" s="191"/>
      <c r="H904" s="226"/>
      <c r="I904" s="226"/>
    </row>
    <row r="905" spans="1:9" s="10" customFormat="1" ht="36" x14ac:dyDescent="0.4">
      <c r="A905" s="6" cm="1">
        <f t="array" ref="A905">IF(OR(A904="－",A904=""),LOOKUP(2,1/(A$5:A903&lt;&gt;"－"),A$5:A903)+1,A904+1)</f>
        <v>886</v>
      </c>
      <c r="B905" s="57" t="s">
        <v>538</v>
      </c>
      <c r="C905" s="53" t="s">
        <v>570</v>
      </c>
      <c r="D905" s="88" t="s">
        <v>572</v>
      </c>
      <c r="E905" s="95" t="s">
        <v>5</v>
      </c>
      <c r="F905" s="12"/>
      <c r="G905" s="191"/>
      <c r="H905" s="226"/>
      <c r="I905" s="226"/>
    </row>
    <row r="906" spans="1:9" s="10" customFormat="1" ht="24" x14ac:dyDescent="0.4">
      <c r="A906" s="6" cm="1">
        <f t="array" ref="A906">IF(OR(A905="－",A905=""),LOOKUP(2,1/(A$5:A904&lt;&gt;"－"),A$5:A904)+1,A905+1)</f>
        <v>887</v>
      </c>
      <c r="B906" s="57" t="s">
        <v>538</v>
      </c>
      <c r="C906" s="53" t="s">
        <v>570</v>
      </c>
      <c r="D906" s="47" t="s">
        <v>700</v>
      </c>
      <c r="E906" s="95" t="s">
        <v>5</v>
      </c>
      <c r="F906" s="47"/>
      <c r="G906" s="215"/>
      <c r="H906" s="250"/>
      <c r="I906" s="250"/>
    </row>
    <row r="907" spans="1:9" s="10" customFormat="1" ht="48" x14ac:dyDescent="0.4">
      <c r="A907" s="6" cm="1">
        <f t="array" ref="A907">IF(OR(A906="－",A906=""),LOOKUP(2,1/(A$5:A905&lt;&gt;"－"),A$5:A905)+1,A906+1)</f>
        <v>888</v>
      </c>
      <c r="B907" s="57" t="s">
        <v>538</v>
      </c>
      <c r="C907" s="53" t="s">
        <v>570</v>
      </c>
      <c r="D907" s="47" t="s">
        <v>573</v>
      </c>
      <c r="E907" s="95" t="s">
        <v>5</v>
      </c>
      <c r="F907" s="12"/>
      <c r="G907" s="191"/>
      <c r="H907" s="226"/>
      <c r="I907" s="226"/>
    </row>
    <row r="908" spans="1:9" s="10" customFormat="1" ht="36" x14ac:dyDescent="0.4">
      <c r="A908" s="6" cm="1">
        <f t="array" ref="A908">IF(OR(A907="－",A907=""),LOOKUP(2,1/(A$5:A906&lt;&gt;"－"),A$5:A906)+1,A907+1)</f>
        <v>889</v>
      </c>
      <c r="B908" s="57" t="s">
        <v>538</v>
      </c>
      <c r="C908" s="53" t="s">
        <v>570</v>
      </c>
      <c r="D908" s="82" t="s">
        <v>574</v>
      </c>
      <c r="E908" s="104" t="s">
        <v>5</v>
      </c>
      <c r="F908" s="12"/>
      <c r="G908" s="191"/>
      <c r="H908" s="226"/>
      <c r="I908" s="226"/>
    </row>
    <row r="909" spans="1:9" s="10" customFormat="1" ht="24" x14ac:dyDescent="0.4">
      <c r="A909" s="6" cm="1">
        <f t="array" ref="A909">IF(OR(A908="－",A908=""),LOOKUP(2,1/(A$5:A907&lt;&gt;"－"),A$5:A907)+1,A908+1)</f>
        <v>890</v>
      </c>
      <c r="B909" s="57" t="s">
        <v>538</v>
      </c>
      <c r="C909" s="53" t="s">
        <v>570</v>
      </c>
      <c r="D909" s="82" t="s">
        <v>575</v>
      </c>
      <c r="E909" s="104" t="s">
        <v>5</v>
      </c>
      <c r="F909" s="12"/>
      <c r="G909" s="191"/>
      <c r="H909" s="226"/>
      <c r="I909" s="226"/>
    </row>
    <row r="910" spans="1:9" s="10" customFormat="1" ht="36" x14ac:dyDescent="0.4">
      <c r="A910" s="6" cm="1">
        <f t="array" ref="A910">IF(OR(A909="－",A909=""),LOOKUP(2,1/(A$5:A908&lt;&gt;"－"),A$5:A908)+1,A909+1)</f>
        <v>891</v>
      </c>
      <c r="B910" s="57" t="s">
        <v>538</v>
      </c>
      <c r="C910" s="53" t="s">
        <v>570</v>
      </c>
      <c r="D910" s="82" t="s">
        <v>576</v>
      </c>
      <c r="E910" s="104" t="s">
        <v>5</v>
      </c>
      <c r="F910" s="12"/>
      <c r="G910" s="191"/>
      <c r="H910" s="226"/>
      <c r="I910" s="226"/>
    </row>
    <row r="911" spans="1:9" s="10" customFormat="1" ht="48" x14ac:dyDescent="0.4">
      <c r="A911" s="6" cm="1">
        <f t="array" ref="A911">IF(OR(A910="－",A910=""),LOOKUP(2,1/(A$5:A909&lt;&gt;"－"),A$5:A909)+1,A910+1)</f>
        <v>892</v>
      </c>
      <c r="B911" s="57" t="s">
        <v>538</v>
      </c>
      <c r="C911" s="53" t="s">
        <v>570</v>
      </c>
      <c r="D911" s="47" t="s">
        <v>577</v>
      </c>
      <c r="E911" s="46" t="s">
        <v>5</v>
      </c>
      <c r="F911" s="12"/>
      <c r="G911" s="191"/>
      <c r="H911" s="226"/>
      <c r="I911" s="226"/>
    </row>
    <row r="912" spans="1:9" s="10" customFormat="1" ht="24" x14ac:dyDescent="0.4">
      <c r="A912" s="6" cm="1">
        <f t="array" ref="A912">IF(OR(A911="－",A911=""),LOOKUP(2,1/(A$5:A910&lt;&gt;"－"),A$5:A910)+1,A911+1)</f>
        <v>893</v>
      </c>
      <c r="B912" s="57" t="s">
        <v>538</v>
      </c>
      <c r="C912" s="54" t="s">
        <v>570</v>
      </c>
      <c r="D912" s="92" t="s">
        <v>578</v>
      </c>
      <c r="E912" s="120" t="s">
        <v>5</v>
      </c>
      <c r="F912" s="19"/>
      <c r="G912" s="208"/>
      <c r="H912" s="243"/>
      <c r="I912" s="243"/>
    </row>
    <row r="913" spans="1:9" s="10" customFormat="1" ht="24" x14ac:dyDescent="0.4">
      <c r="A913" s="6" cm="1">
        <f t="array" ref="A913">IF(OR(A912="－",A912=""),LOOKUP(2,1/(A$5:A911&lt;&gt;"－"),A$5:A911)+1,A912+1)</f>
        <v>894</v>
      </c>
      <c r="B913" s="57" t="s">
        <v>538</v>
      </c>
      <c r="C913" s="38" t="s">
        <v>579</v>
      </c>
      <c r="D913" s="88" t="s">
        <v>771</v>
      </c>
      <c r="E913" s="94" t="s">
        <v>5</v>
      </c>
      <c r="F913" s="16"/>
      <c r="G913" s="193"/>
      <c r="H913" s="228"/>
      <c r="I913" s="228"/>
    </row>
    <row r="914" spans="1:9" s="10" customFormat="1" ht="36" x14ac:dyDescent="0.4">
      <c r="A914" s="6" cm="1">
        <f t="array" ref="A914">IF(OR(A913="－",A913=""),LOOKUP(2,1/(A$5:A912&lt;&gt;"－"),A$5:A912)+1,A913+1)</f>
        <v>895</v>
      </c>
      <c r="B914" s="57" t="s">
        <v>538</v>
      </c>
      <c r="C914" s="53" t="s">
        <v>579</v>
      </c>
      <c r="D914" s="82" t="s">
        <v>580</v>
      </c>
      <c r="E914" s="104" t="s">
        <v>5</v>
      </c>
      <c r="F914" s="12"/>
      <c r="G914" s="191"/>
      <c r="H914" s="226"/>
      <c r="I914" s="226"/>
    </row>
    <row r="915" spans="1:9" s="10" customFormat="1" ht="36" x14ac:dyDescent="0.4">
      <c r="A915" s="6" cm="1">
        <f t="array" ref="A915">IF(OR(A914="－",A914=""),LOOKUP(2,1/(A$5:A913&lt;&gt;"－"),A$5:A913)+1,A914+1)</f>
        <v>896</v>
      </c>
      <c r="B915" s="57" t="s">
        <v>538</v>
      </c>
      <c r="C915" s="53" t="s">
        <v>579</v>
      </c>
      <c r="D915" s="82" t="s">
        <v>581</v>
      </c>
      <c r="E915" s="104" t="s">
        <v>5</v>
      </c>
      <c r="F915" s="12"/>
      <c r="G915" s="191"/>
      <c r="H915" s="226"/>
      <c r="I915" s="226"/>
    </row>
    <row r="916" spans="1:9" s="10" customFormat="1" ht="24" x14ac:dyDescent="0.4">
      <c r="A916" s="6" cm="1">
        <f t="array" ref="A916">IF(OR(A915="－",A915=""),LOOKUP(2,1/(A$5:A914&lt;&gt;"－"),A$5:A914)+1,A915+1)</f>
        <v>897</v>
      </c>
      <c r="B916" s="57" t="s">
        <v>538</v>
      </c>
      <c r="C916" s="53" t="s">
        <v>579</v>
      </c>
      <c r="D916" s="82" t="s">
        <v>957</v>
      </c>
      <c r="E916" s="104" t="s">
        <v>5</v>
      </c>
      <c r="F916" s="12"/>
      <c r="G916" s="191"/>
      <c r="H916" s="226"/>
      <c r="I916" s="226"/>
    </row>
    <row r="917" spans="1:9" s="10" customFormat="1" ht="36" x14ac:dyDescent="0.4">
      <c r="A917" s="6" cm="1">
        <f t="array" ref="A917">IF(OR(A916="－",A916=""),LOOKUP(2,1/(A$5:A915&lt;&gt;"－"),A$5:A915)+1,A916+1)</f>
        <v>898</v>
      </c>
      <c r="B917" s="57" t="s">
        <v>538</v>
      </c>
      <c r="C917" s="53" t="s">
        <v>579</v>
      </c>
      <c r="D917" s="82" t="s">
        <v>582</v>
      </c>
      <c r="E917" s="104" t="s">
        <v>5</v>
      </c>
      <c r="F917" s="12"/>
      <c r="G917" s="191"/>
      <c r="H917" s="226"/>
      <c r="I917" s="226"/>
    </row>
    <row r="918" spans="1:9" s="10" customFormat="1" ht="60" x14ac:dyDescent="0.4">
      <c r="A918" s="6" cm="1">
        <f t="array" ref="A918">IF(OR(A917="－",A917=""),LOOKUP(2,1/(A$5:A916&lt;&gt;"－"),A$5:A916)+1,A917+1)</f>
        <v>899</v>
      </c>
      <c r="B918" s="57" t="s">
        <v>538</v>
      </c>
      <c r="C918" s="53" t="s">
        <v>579</v>
      </c>
      <c r="D918" s="82" t="s">
        <v>958</v>
      </c>
      <c r="E918" s="104" t="s">
        <v>5</v>
      </c>
      <c r="F918" s="12"/>
      <c r="G918" s="191"/>
      <c r="H918" s="226"/>
      <c r="I918" s="226"/>
    </row>
    <row r="919" spans="1:9" s="10" customFormat="1" ht="36" x14ac:dyDescent="0.4">
      <c r="A919" s="6" cm="1">
        <f t="array" ref="A919">IF(OR(A918="－",A918=""),LOOKUP(2,1/(A$5:A917&lt;&gt;"－"),A$5:A917)+1,A918+1)</f>
        <v>900</v>
      </c>
      <c r="B919" s="57" t="s">
        <v>538</v>
      </c>
      <c r="C919" s="53" t="s">
        <v>579</v>
      </c>
      <c r="D919" s="82" t="s">
        <v>583</v>
      </c>
      <c r="E919" s="104" t="s">
        <v>5</v>
      </c>
      <c r="F919" s="12"/>
      <c r="G919" s="191"/>
      <c r="H919" s="226"/>
      <c r="I919" s="226"/>
    </row>
    <row r="920" spans="1:9" s="10" customFormat="1" ht="60" x14ac:dyDescent="0.4">
      <c r="A920" s="6" cm="1">
        <f t="array" ref="A920">IF(OR(A919="－",A919=""),LOOKUP(2,1/(A$5:A918&lt;&gt;"－"),A$5:A918)+1,A919+1)</f>
        <v>901</v>
      </c>
      <c r="B920" s="57" t="s">
        <v>538</v>
      </c>
      <c r="C920" s="53" t="s">
        <v>579</v>
      </c>
      <c r="D920" s="47" t="s">
        <v>959</v>
      </c>
      <c r="E920" s="46" t="s">
        <v>5</v>
      </c>
      <c r="F920" s="12"/>
      <c r="G920" s="191"/>
      <c r="H920" s="226"/>
      <c r="I920" s="226"/>
    </row>
    <row r="921" spans="1:9" s="10" customFormat="1" ht="36" x14ac:dyDescent="0.4">
      <c r="A921" s="6" cm="1">
        <f t="array" ref="A921">IF(OR(A920="－",A920=""),LOOKUP(2,1/(A$5:A919&lt;&gt;"－"),A$5:A919)+1,A920+1)</f>
        <v>902</v>
      </c>
      <c r="B921" s="57" t="s">
        <v>538</v>
      </c>
      <c r="C921" s="54" t="s">
        <v>579</v>
      </c>
      <c r="D921" s="92" t="s">
        <v>584</v>
      </c>
      <c r="E921" s="120" t="s">
        <v>5</v>
      </c>
      <c r="F921" s="19"/>
      <c r="G921" s="208"/>
      <c r="H921" s="243"/>
      <c r="I921" s="243"/>
    </row>
    <row r="922" spans="1:9" s="10" customFormat="1" ht="24" x14ac:dyDescent="0.4">
      <c r="A922" s="6" cm="1">
        <f t="array" ref="A922">IF(OR(A921="－",A921=""),LOOKUP(2,1/(A$5:A920&lt;&gt;"－"),A$5:A920)+1,A921+1)</f>
        <v>903</v>
      </c>
      <c r="B922" s="57" t="s">
        <v>538</v>
      </c>
      <c r="C922" s="41" t="s">
        <v>585</v>
      </c>
      <c r="D922" s="58" t="s">
        <v>1120</v>
      </c>
      <c r="E922" s="121" t="s">
        <v>5</v>
      </c>
      <c r="F922" s="16"/>
      <c r="G922" s="193"/>
      <c r="H922" s="228"/>
      <c r="I922" s="228"/>
    </row>
    <row r="923" spans="1:9" s="10" customFormat="1" ht="36" x14ac:dyDescent="0.4">
      <c r="A923" s="6" cm="1">
        <f t="array" ref="A923">IF(OR(A922="－",A922=""),LOOKUP(2,1/(A$5:A921&lt;&gt;"－"),A$5:A921)+1,A922+1)</f>
        <v>904</v>
      </c>
      <c r="B923" s="57" t="s">
        <v>538</v>
      </c>
      <c r="C923" s="54" t="s">
        <v>585</v>
      </c>
      <c r="D923" s="81" t="s">
        <v>586</v>
      </c>
      <c r="E923" s="119" t="s">
        <v>5</v>
      </c>
      <c r="F923" s="14"/>
      <c r="G923" s="192"/>
      <c r="H923" s="227"/>
      <c r="I923" s="227"/>
    </row>
    <row r="924" spans="1:9" s="10" customFormat="1" ht="36" x14ac:dyDescent="0.4">
      <c r="A924" s="6" cm="1">
        <f t="array" ref="A924">IF(OR(A923="－",A923=""),LOOKUP(2,1/(A$5:A922&lt;&gt;"－"),A$5:A922)+1,A923+1)</f>
        <v>905</v>
      </c>
      <c r="B924" s="57" t="s">
        <v>538</v>
      </c>
      <c r="C924" s="41" t="s">
        <v>587</v>
      </c>
      <c r="D924" s="84" t="s">
        <v>588</v>
      </c>
      <c r="E924" s="122" t="s">
        <v>5</v>
      </c>
      <c r="F924" s="8"/>
      <c r="G924" s="205"/>
      <c r="H924" s="240"/>
      <c r="I924" s="240"/>
    </row>
    <row r="925" spans="1:9" s="10" customFormat="1" ht="36" x14ac:dyDescent="0.4">
      <c r="A925" s="6" cm="1">
        <f t="array" ref="A925">IF(OR(A924="－",A924=""),LOOKUP(2,1/(A$5:A923&lt;&gt;"－"),A$5:A923)+1,A924+1)</f>
        <v>906</v>
      </c>
      <c r="B925" s="57" t="s">
        <v>538</v>
      </c>
      <c r="C925" s="54" t="s">
        <v>587</v>
      </c>
      <c r="D925" s="92" t="s">
        <v>960</v>
      </c>
      <c r="E925" s="120" t="s">
        <v>5</v>
      </c>
      <c r="F925" s="19"/>
      <c r="G925" s="208"/>
      <c r="H925" s="243"/>
      <c r="I925" s="243"/>
    </row>
    <row r="926" spans="1:9" s="10" customFormat="1" ht="24" x14ac:dyDescent="0.4">
      <c r="A926" s="6" cm="1">
        <f t="array" ref="A926">IF(OR(A925="－",A925=""),LOOKUP(2,1/(A$5:A924&lt;&gt;"－"),A$5:A924)+1,A925+1)</f>
        <v>907</v>
      </c>
      <c r="B926" s="57" t="s">
        <v>538</v>
      </c>
      <c r="C926" s="58" t="s">
        <v>589</v>
      </c>
      <c r="D926" s="84" t="s">
        <v>961</v>
      </c>
      <c r="E926" s="122" t="s">
        <v>5</v>
      </c>
      <c r="F926" s="9"/>
      <c r="G926" s="205"/>
      <c r="H926" s="240"/>
      <c r="I926" s="240"/>
    </row>
    <row r="927" spans="1:9" s="10" customFormat="1" ht="24" x14ac:dyDescent="0.4">
      <c r="A927" s="6" cm="1">
        <f t="array" ref="A927">IF(OR(A926="－",A926=""),LOOKUP(2,1/(A$5:A925&lt;&gt;"－"),A$5:A925)+1,A926+1)</f>
        <v>908</v>
      </c>
      <c r="B927" s="57" t="s">
        <v>538</v>
      </c>
      <c r="C927" s="53" t="s">
        <v>589</v>
      </c>
      <c r="D927" s="47" t="s">
        <v>962</v>
      </c>
      <c r="E927" s="46" t="s">
        <v>5</v>
      </c>
      <c r="F927" s="13"/>
      <c r="G927" s="191"/>
      <c r="H927" s="226"/>
      <c r="I927" s="226"/>
    </row>
    <row r="928" spans="1:9" s="10" customFormat="1" ht="24" x14ac:dyDescent="0.4">
      <c r="A928" s="6" cm="1">
        <f t="array" ref="A928">IF(OR(A927="－",A927=""),LOOKUP(2,1/(A$5:A926&lt;&gt;"－"),A$5:A926)+1,A927+1)</f>
        <v>909</v>
      </c>
      <c r="B928" s="57" t="s">
        <v>538</v>
      </c>
      <c r="C928" s="53" t="s">
        <v>589</v>
      </c>
      <c r="D928" s="47" t="s">
        <v>963</v>
      </c>
      <c r="E928" s="46" t="s">
        <v>5</v>
      </c>
      <c r="F928" s="13"/>
      <c r="G928" s="191"/>
      <c r="H928" s="226"/>
      <c r="I928" s="226"/>
    </row>
    <row r="929" spans="1:9" s="10" customFormat="1" ht="24" x14ac:dyDescent="0.4">
      <c r="A929" s="6" cm="1">
        <f t="array" ref="A929">IF(OR(A928="－",A928=""),LOOKUP(2,1/(A$5:A927&lt;&gt;"－"),A$5:A927)+1,A928+1)</f>
        <v>910</v>
      </c>
      <c r="B929" s="57" t="s">
        <v>538</v>
      </c>
      <c r="C929" s="53" t="s">
        <v>589</v>
      </c>
      <c r="D929" s="47" t="s">
        <v>964</v>
      </c>
      <c r="E929" s="46" t="s">
        <v>5</v>
      </c>
      <c r="F929" s="13"/>
      <c r="G929" s="191"/>
      <c r="H929" s="226"/>
      <c r="I929" s="226"/>
    </row>
    <row r="930" spans="1:9" s="10" customFormat="1" ht="24" x14ac:dyDescent="0.4">
      <c r="A930" s="6" cm="1">
        <f t="array" ref="A930">IF(OR(A929="－",A929=""),LOOKUP(2,1/(A$5:A928&lt;&gt;"－"),A$5:A928)+1,A929+1)</f>
        <v>911</v>
      </c>
      <c r="B930" s="57" t="s">
        <v>538</v>
      </c>
      <c r="C930" s="53" t="s">
        <v>589</v>
      </c>
      <c r="D930" s="47" t="s">
        <v>965</v>
      </c>
      <c r="E930" s="46" t="s">
        <v>5</v>
      </c>
      <c r="F930" s="13"/>
      <c r="G930" s="191"/>
      <c r="H930" s="226"/>
      <c r="I930" s="226"/>
    </row>
    <row r="931" spans="1:9" s="10" customFormat="1" ht="24" x14ac:dyDescent="0.4">
      <c r="A931" s="6" cm="1">
        <f t="array" ref="A931">IF(OR(A930="－",A930=""),LOOKUP(2,1/(A$5:A929&lt;&gt;"－"),A$5:A929)+1,A930+1)</f>
        <v>912</v>
      </c>
      <c r="B931" s="57" t="s">
        <v>538</v>
      </c>
      <c r="C931" s="53" t="s">
        <v>589</v>
      </c>
      <c r="D931" s="47" t="s">
        <v>966</v>
      </c>
      <c r="E931" s="46" t="s">
        <v>5</v>
      </c>
      <c r="F931" s="13"/>
      <c r="G931" s="191"/>
      <c r="H931" s="226"/>
      <c r="I931" s="226"/>
    </row>
    <row r="932" spans="1:9" s="10" customFormat="1" ht="24" x14ac:dyDescent="0.4">
      <c r="A932" s="6" cm="1">
        <f t="array" ref="A932">IF(OR(A931="－",A931=""),LOOKUP(2,1/(A$5:A930&lt;&gt;"－"),A$5:A930)+1,A931+1)</f>
        <v>913</v>
      </c>
      <c r="B932" s="57" t="s">
        <v>538</v>
      </c>
      <c r="C932" s="53" t="s">
        <v>589</v>
      </c>
      <c r="D932" s="47" t="s">
        <v>967</v>
      </c>
      <c r="E932" s="46" t="s">
        <v>5</v>
      </c>
      <c r="F932" s="13"/>
      <c r="G932" s="191"/>
      <c r="H932" s="226"/>
      <c r="I932" s="226"/>
    </row>
    <row r="933" spans="1:9" s="10" customFormat="1" ht="36" x14ac:dyDescent="0.4">
      <c r="A933" s="6" cm="1">
        <f t="array" ref="A933">IF(OR(A932="－",A932=""),LOOKUP(2,1/(A$5:A931&lt;&gt;"－"),A$5:A931)+1,A932+1)</f>
        <v>914</v>
      </c>
      <c r="B933" s="57" t="s">
        <v>538</v>
      </c>
      <c r="C933" s="53" t="s">
        <v>589</v>
      </c>
      <c r="D933" s="47" t="s">
        <v>968</v>
      </c>
      <c r="E933" s="46" t="s">
        <v>5</v>
      </c>
      <c r="F933" s="13"/>
      <c r="G933" s="191"/>
      <c r="H933" s="226"/>
      <c r="I933" s="226"/>
    </row>
    <row r="934" spans="1:9" s="10" customFormat="1" ht="24" x14ac:dyDescent="0.4">
      <c r="A934" s="6" cm="1">
        <f t="array" ref="A934">IF(OR(A933="－",A933=""),LOOKUP(2,1/(A$5:A932&lt;&gt;"－"),A$5:A932)+1,A933+1)</f>
        <v>915</v>
      </c>
      <c r="B934" s="57" t="s">
        <v>538</v>
      </c>
      <c r="C934" s="53" t="s">
        <v>589</v>
      </c>
      <c r="D934" s="83" t="s">
        <v>969</v>
      </c>
      <c r="E934" s="49" t="s">
        <v>5</v>
      </c>
      <c r="F934" s="13"/>
      <c r="G934" s="191"/>
      <c r="H934" s="226"/>
      <c r="I934" s="226"/>
    </row>
    <row r="935" spans="1:9" s="10" customFormat="1" ht="24" x14ac:dyDescent="0.4">
      <c r="A935" s="6" cm="1">
        <f t="array" ref="A935">IF(OR(A934="－",A934=""),LOOKUP(2,1/(A$5:A933&lt;&gt;"－"),A$5:A933)+1,A934+1)</f>
        <v>916</v>
      </c>
      <c r="B935" s="57" t="s">
        <v>538</v>
      </c>
      <c r="C935" s="54" t="s">
        <v>589</v>
      </c>
      <c r="D935" s="81" t="s">
        <v>970</v>
      </c>
      <c r="E935" s="119" t="s">
        <v>828</v>
      </c>
      <c r="F935" s="15"/>
      <c r="G935" s="192"/>
      <c r="H935" s="227"/>
      <c r="I935" s="227"/>
    </row>
    <row r="936" spans="1:9" s="10" customFormat="1" ht="48" x14ac:dyDescent="0.4">
      <c r="A936" s="6" cm="1">
        <f t="array" ref="A936">IF(OR(A935="－",A935=""),LOOKUP(2,1/(A$5:A934&lt;&gt;"－"),A$5:A934)+1,A935+1)</f>
        <v>917</v>
      </c>
      <c r="B936" s="57" t="s">
        <v>538</v>
      </c>
      <c r="C936" s="58" t="s">
        <v>590</v>
      </c>
      <c r="D936" s="84" t="s">
        <v>971</v>
      </c>
      <c r="E936" s="122" t="s">
        <v>5</v>
      </c>
      <c r="F936" s="37"/>
      <c r="G936" s="209"/>
      <c r="H936" s="244"/>
      <c r="I936" s="244"/>
    </row>
    <row r="937" spans="1:9" s="10" customFormat="1" ht="36" x14ac:dyDescent="0.4">
      <c r="A937" s="6" cm="1">
        <f t="array" ref="A937">IF(OR(A936="－",A936=""),LOOKUP(2,1/(A$5:A935&lt;&gt;"－"),A$5:A935)+1,A936+1)</f>
        <v>918</v>
      </c>
      <c r="B937" s="57" t="s">
        <v>538</v>
      </c>
      <c r="C937" s="53" t="s">
        <v>591</v>
      </c>
      <c r="D937" s="83" t="s">
        <v>972</v>
      </c>
      <c r="E937" s="49" t="s">
        <v>5</v>
      </c>
      <c r="F937" s="13"/>
      <c r="G937" s="191"/>
      <c r="H937" s="226"/>
      <c r="I937" s="226"/>
    </row>
    <row r="938" spans="1:9" s="10" customFormat="1" ht="48" x14ac:dyDescent="0.4">
      <c r="A938" s="6" cm="1">
        <f t="array" ref="A938">IF(OR(A937="－",A937=""),LOOKUP(2,1/(A$5:A936&lt;&gt;"－"),A$5:A936)+1,A937+1)</f>
        <v>919</v>
      </c>
      <c r="B938" s="57" t="s">
        <v>538</v>
      </c>
      <c r="C938" s="53" t="s">
        <v>591</v>
      </c>
      <c r="D938" s="83" t="s">
        <v>973</v>
      </c>
      <c r="E938" s="49" t="s">
        <v>5</v>
      </c>
      <c r="F938" s="37"/>
      <c r="G938" s="209"/>
      <c r="H938" s="244"/>
      <c r="I938" s="244"/>
    </row>
    <row r="939" spans="1:9" s="10" customFormat="1" ht="36" x14ac:dyDescent="0.4">
      <c r="A939" s="6" cm="1">
        <f t="array" ref="A939">IF(OR(A938="－",A938=""),LOOKUP(2,1/(A$5:A937&lt;&gt;"－"),A$5:A937)+1,A938+1)</f>
        <v>920</v>
      </c>
      <c r="B939" s="57" t="s">
        <v>538</v>
      </c>
      <c r="C939" s="53" t="s">
        <v>591</v>
      </c>
      <c r="D939" s="83" t="s">
        <v>974</v>
      </c>
      <c r="E939" s="49" t="s">
        <v>5</v>
      </c>
      <c r="F939" s="37"/>
      <c r="G939" s="209"/>
      <c r="H939" s="244"/>
      <c r="I939" s="244"/>
    </row>
    <row r="940" spans="1:9" s="10" customFormat="1" ht="48" x14ac:dyDescent="0.4">
      <c r="A940" s="6" cm="1">
        <f t="array" ref="A940">IF(OR(A939="－",A939=""),LOOKUP(2,1/(A$5:A938&lt;&gt;"－"),A$5:A938)+1,A939+1)</f>
        <v>921</v>
      </c>
      <c r="B940" s="57" t="s">
        <v>538</v>
      </c>
      <c r="C940" s="53" t="s">
        <v>591</v>
      </c>
      <c r="D940" s="83" t="s">
        <v>975</v>
      </c>
      <c r="E940" s="49" t="s">
        <v>5</v>
      </c>
      <c r="F940" s="37"/>
      <c r="G940" s="209"/>
      <c r="H940" s="244"/>
      <c r="I940" s="244"/>
    </row>
    <row r="941" spans="1:9" s="10" customFormat="1" ht="36" x14ac:dyDescent="0.4">
      <c r="A941" s="6" cm="1">
        <f t="array" ref="A941">IF(OR(A940="－",A940=""),LOOKUP(2,1/(A$5:A939&lt;&gt;"－"),A$5:A939)+1,A940+1)</f>
        <v>922</v>
      </c>
      <c r="B941" s="57" t="s">
        <v>538</v>
      </c>
      <c r="C941" s="53" t="s">
        <v>591</v>
      </c>
      <c r="D941" s="83" t="s">
        <v>976</v>
      </c>
      <c r="E941" s="49" t="s">
        <v>5</v>
      </c>
      <c r="F941" s="37"/>
      <c r="G941" s="209"/>
      <c r="H941" s="244"/>
      <c r="I941" s="244"/>
    </row>
    <row r="942" spans="1:9" s="10" customFormat="1" ht="48" x14ac:dyDescent="0.4">
      <c r="A942" s="6" cm="1">
        <f t="array" ref="A942">IF(OR(A941="－",A941=""),LOOKUP(2,1/(A$5:A940&lt;&gt;"－"),A$5:A940)+1,A941+1)</f>
        <v>923</v>
      </c>
      <c r="B942" s="57" t="s">
        <v>538</v>
      </c>
      <c r="C942" s="53" t="s">
        <v>591</v>
      </c>
      <c r="D942" s="123" t="s">
        <v>977</v>
      </c>
      <c r="E942" s="124" t="s">
        <v>5</v>
      </c>
      <c r="F942" s="37"/>
      <c r="G942" s="209"/>
      <c r="H942" s="244"/>
      <c r="I942" s="244"/>
    </row>
    <row r="943" spans="1:9" s="10" customFormat="1" ht="108" x14ac:dyDescent="0.4">
      <c r="A943" s="6" cm="1">
        <f t="array" ref="A943">IF(OR(A942="－",A942=""),LOOKUP(2,1/(A$5:A941&lt;&gt;"－"),A$5:A941)+1,A942+1)</f>
        <v>924</v>
      </c>
      <c r="B943" s="57" t="s">
        <v>538</v>
      </c>
      <c r="C943" s="53" t="s">
        <v>591</v>
      </c>
      <c r="D943" s="116" t="s">
        <v>978</v>
      </c>
      <c r="E943" s="99" t="s">
        <v>5</v>
      </c>
      <c r="F943" s="13"/>
      <c r="G943" s="191"/>
      <c r="H943" s="226"/>
      <c r="I943" s="226"/>
    </row>
    <row r="944" spans="1:9" s="10" customFormat="1" ht="24" x14ac:dyDescent="0.4">
      <c r="A944" s="18" cm="1">
        <f t="array" ref="A944">IF(OR(A943="－",A943=""),LOOKUP(2,1/(A$5:A942&lt;&gt;"－"),A$5:A942)+1,A943+1)</f>
        <v>925</v>
      </c>
      <c r="B944" s="69" t="s">
        <v>538</v>
      </c>
      <c r="C944" s="54" t="s">
        <v>591</v>
      </c>
      <c r="D944" s="92" t="s">
        <v>772</v>
      </c>
      <c r="E944" s="120" t="s">
        <v>828</v>
      </c>
      <c r="F944" s="19"/>
      <c r="G944" s="208"/>
      <c r="H944" s="243"/>
      <c r="I944" s="243"/>
    </row>
    <row r="945" spans="1:9" s="10" customFormat="1" ht="24" customHeight="1" x14ac:dyDescent="0.4">
      <c r="A945" s="260"/>
      <c r="B945" s="63" t="s">
        <v>592</v>
      </c>
      <c r="C945" s="277"/>
      <c r="D945" s="72"/>
      <c r="E945" s="72"/>
      <c r="F945" s="71" t="s">
        <v>593</v>
      </c>
      <c r="G945" s="221"/>
      <c r="H945" s="256"/>
      <c r="I945" s="256"/>
    </row>
    <row r="946" spans="1:9" s="10" customFormat="1" ht="48" x14ac:dyDescent="0.4">
      <c r="A946" s="7" cm="1">
        <f t="array" ref="A946">IF(OR(A945="－",A945=""),LOOKUP(2,1/(A$5:A944&lt;&gt;"－"),A$5:A944)+1,A945+1)</f>
        <v>926</v>
      </c>
      <c r="B946" s="66" t="s">
        <v>594</v>
      </c>
      <c r="C946" s="39" t="s">
        <v>595</v>
      </c>
      <c r="D946" s="91" t="s">
        <v>979</v>
      </c>
      <c r="E946" s="140" t="s">
        <v>828</v>
      </c>
      <c r="F946" s="16"/>
      <c r="G946" s="193"/>
      <c r="H946" s="228"/>
      <c r="I946" s="228"/>
    </row>
    <row r="947" spans="1:9" s="10" customFormat="1" ht="24" x14ac:dyDescent="0.4">
      <c r="A947" s="6" cm="1">
        <f t="array" ref="A947">IF(OR(A946="－",A946=""),LOOKUP(2,1/(A$5:A945&lt;&gt;"－"),A$5:A945)+1,A946+1)</f>
        <v>927</v>
      </c>
      <c r="B947" s="67" t="s">
        <v>592</v>
      </c>
      <c r="C947" s="41" t="s">
        <v>596</v>
      </c>
      <c r="D947" s="90" t="s">
        <v>597</v>
      </c>
      <c r="E947" s="102" t="s">
        <v>828</v>
      </c>
      <c r="F947" s="16"/>
      <c r="G947" s="193"/>
      <c r="H947" s="228"/>
      <c r="I947" s="228"/>
    </row>
    <row r="948" spans="1:9" s="10" customFormat="1" ht="24" x14ac:dyDescent="0.4">
      <c r="A948" s="6" cm="1">
        <f t="array" ref="A948">IF(OR(A947="－",A947=""),LOOKUP(2,1/(A$5:A946&lt;&gt;"－"),A$5:A946)+1,A947+1)</f>
        <v>928</v>
      </c>
      <c r="B948" s="57" t="s">
        <v>592</v>
      </c>
      <c r="C948" s="53" t="s">
        <v>596</v>
      </c>
      <c r="D948" s="52" t="s">
        <v>598</v>
      </c>
      <c r="E948" s="86" t="s">
        <v>828</v>
      </c>
      <c r="F948" s="12"/>
      <c r="G948" s="191"/>
      <c r="H948" s="226"/>
      <c r="I948" s="226"/>
    </row>
    <row r="949" spans="1:9" s="10" customFormat="1" ht="36" x14ac:dyDescent="0.4">
      <c r="A949" s="6" cm="1">
        <f t="array" ref="A949">IF(OR(A948="－",A948=""),LOOKUP(2,1/(A$5:A947&lt;&gt;"－"),A$5:A947)+1,A948+1)</f>
        <v>929</v>
      </c>
      <c r="B949" s="57" t="s">
        <v>592</v>
      </c>
      <c r="C949" s="53" t="s">
        <v>596</v>
      </c>
      <c r="D949" s="52" t="s">
        <v>980</v>
      </c>
      <c r="E949" s="86" t="s">
        <v>828</v>
      </c>
      <c r="F949" s="12"/>
      <c r="G949" s="191"/>
      <c r="H949" s="226"/>
      <c r="I949" s="226"/>
    </row>
    <row r="950" spans="1:9" s="10" customFormat="1" ht="72" x14ac:dyDescent="0.4">
      <c r="A950" s="6" cm="1">
        <f t="array" ref="A950">IF(OR(A949="－",A949=""),LOOKUP(2,1/(A$5:A948&lt;&gt;"－"),A$5:A948)+1,A949+1)</f>
        <v>930</v>
      </c>
      <c r="B950" s="57" t="s">
        <v>592</v>
      </c>
      <c r="C950" s="53" t="s">
        <v>596</v>
      </c>
      <c r="D950" s="52" t="s">
        <v>773</v>
      </c>
      <c r="E950" s="86" t="s">
        <v>828</v>
      </c>
      <c r="F950" s="12"/>
      <c r="G950" s="191"/>
      <c r="H950" s="226"/>
      <c r="I950" s="226"/>
    </row>
    <row r="951" spans="1:9" s="10" customFormat="1" ht="72" x14ac:dyDescent="0.4">
      <c r="A951" s="6" cm="1">
        <f t="array" ref="A951">IF(OR(A950="－",A950=""),LOOKUP(2,1/(A$5:A949&lt;&gt;"－"),A$5:A949)+1,A950+1)</f>
        <v>931</v>
      </c>
      <c r="B951" s="57" t="s">
        <v>592</v>
      </c>
      <c r="C951" s="53" t="s">
        <v>596</v>
      </c>
      <c r="D951" s="52" t="s">
        <v>599</v>
      </c>
      <c r="E951" s="86" t="s">
        <v>828</v>
      </c>
      <c r="F951" s="12"/>
      <c r="G951" s="191"/>
      <c r="H951" s="226"/>
      <c r="I951" s="226"/>
    </row>
    <row r="952" spans="1:9" s="10" customFormat="1" ht="96" x14ac:dyDescent="0.4">
      <c r="A952" s="6" cm="1">
        <f t="array" ref="A952">IF(OR(A951="－",A951=""),LOOKUP(2,1/(A$5:A950&lt;&gt;"－"),A$5:A950)+1,A951+1)</f>
        <v>932</v>
      </c>
      <c r="B952" s="57" t="s">
        <v>592</v>
      </c>
      <c r="C952" s="53" t="s">
        <v>596</v>
      </c>
      <c r="D952" s="47" t="s">
        <v>600</v>
      </c>
      <c r="E952" s="86" t="s">
        <v>828</v>
      </c>
      <c r="F952" s="12"/>
      <c r="G952" s="191"/>
      <c r="H952" s="226"/>
      <c r="I952" s="226"/>
    </row>
    <row r="953" spans="1:9" s="10" customFormat="1" ht="72" x14ac:dyDescent="0.4">
      <c r="A953" s="6" cm="1">
        <f t="array" ref="A953">IF(OR(A952="－",A952=""),LOOKUP(2,1/(A$5:A951&lt;&gt;"－"),A$5:A951)+1,A952+1)</f>
        <v>933</v>
      </c>
      <c r="B953" s="57" t="s">
        <v>592</v>
      </c>
      <c r="C953" s="89" t="s">
        <v>596</v>
      </c>
      <c r="D953" s="106" t="s">
        <v>774</v>
      </c>
      <c r="E953" s="135" t="s">
        <v>828</v>
      </c>
      <c r="F953" s="92"/>
      <c r="G953" s="210"/>
      <c r="H953" s="245"/>
      <c r="I953" s="245"/>
    </row>
    <row r="954" spans="1:9" s="10" customFormat="1" ht="36" x14ac:dyDescent="0.4">
      <c r="A954" s="6" cm="1">
        <f t="array" ref="A954">IF(OR(A953="－",A953=""),LOOKUP(2,1/(A$5:A952&lt;&gt;"－"),A$5:A952)+1,A953+1)</f>
        <v>934</v>
      </c>
      <c r="B954" s="57" t="s">
        <v>592</v>
      </c>
      <c r="C954" s="41" t="s">
        <v>601</v>
      </c>
      <c r="D954" s="84" t="s">
        <v>602</v>
      </c>
      <c r="E954" s="140" t="s">
        <v>828</v>
      </c>
      <c r="F954" s="16"/>
      <c r="G954" s="193"/>
      <c r="H954" s="228"/>
      <c r="I954" s="228"/>
    </row>
    <row r="955" spans="1:9" s="10" customFormat="1" ht="24" x14ac:dyDescent="0.4">
      <c r="A955" s="6" cm="1">
        <f t="array" ref="A955">IF(OR(A954="－",A954=""),LOOKUP(2,1/(A$5:A953&lt;&gt;"－"),A$5:A953)+1,A954+1)</f>
        <v>935</v>
      </c>
      <c r="B955" s="57" t="s">
        <v>592</v>
      </c>
      <c r="C955" s="53" t="s">
        <v>601</v>
      </c>
      <c r="D955" s="47" t="s">
        <v>1253</v>
      </c>
      <c r="E955" s="95" t="s">
        <v>828</v>
      </c>
      <c r="F955" s="12"/>
      <c r="G955" s="191"/>
      <c r="H955" s="226"/>
      <c r="I955" s="226"/>
    </row>
    <row r="956" spans="1:9" s="10" customFormat="1" ht="24" x14ac:dyDescent="0.4">
      <c r="A956" s="6" cm="1">
        <f t="array" ref="A956">IF(OR(A955="－",A955=""),LOOKUP(2,1/(A$5:A954&lt;&gt;"－"),A$5:A954)+1,A955+1)</f>
        <v>936</v>
      </c>
      <c r="B956" s="57" t="s">
        <v>592</v>
      </c>
      <c r="C956" s="53" t="s">
        <v>601</v>
      </c>
      <c r="D956" s="47" t="s">
        <v>603</v>
      </c>
      <c r="E956" s="95" t="s">
        <v>828</v>
      </c>
      <c r="F956" s="12"/>
      <c r="G956" s="191"/>
      <c r="H956" s="226"/>
      <c r="I956" s="226"/>
    </row>
    <row r="957" spans="1:9" s="10" customFormat="1" ht="24" x14ac:dyDescent="0.4">
      <c r="A957" s="6" cm="1">
        <f t="array" ref="A957">IF(OR(A956="－",A956=""),LOOKUP(2,1/(A$5:A955&lt;&gt;"－"),A$5:A955)+1,A956+1)</f>
        <v>937</v>
      </c>
      <c r="B957" s="57" t="s">
        <v>592</v>
      </c>
      <c r="C957" s="53" t="s">
        <v>601</v>
      </c>
      <c r="D957" s="47" t="s">
        <v>604</v>
      </c>
      <c r="E957" s="95" t="s">
        <v>828</v>
      </c>
      <c r="F957" s="12"/>
      <c r="G957" s="191"/>
      <c r="H957" s="226"/>
      <c r="I957" s="226"/>
    </row>
    <row r="958" spans="1:9" s="10" customFormat="1" ht="24" x14ac:dyDescent="0.4">
      <c r="A958" s="6" cm="1">
        <f t="array" ref="A958">IF(OR(A957="－",A957=""),LOOKUP(2,1/(A$5:A956&lt;&gt;"－"),A$5:A956)+1,A957+1)</f>
        <v>938</v>
      </c>
      <c r="B958" s="57" t="s">
        <v>592</v>
      </c>
      <c r="C958" s="53" t="s">
        <v>601</v>
      </c>
      <c r="D958" s="47" t="s">
        <v>775</v>
      </c>
      <c r="E958" s="95" t="s">
        <v>828</v>
      </c>
      <c r="F958" s="12"/>
      <c r="G958" s="191"/>
      <c r="H958" s="226"/>
      <c r="I958" s="226"/>
    </row>
    <row r="959" spans="1:9" s="10" customFormat="1" ht="48" x14ac:dyDescent="0.4">
      <c r="A959" s="6" cm="1">
        <f t="array" ref="A959">IF(OR(A958="－",A958=""),LOOKUP(2,1/(A$5:A957&lt;&gt;"－"),A$5:A957)+1,A958+1)</f>
        <v>939</v>
      </c>
      <c r="B959" s="57" t="s">
        <v>592</v>
      </c>
      <c r="C959" s="53" t="s">
        <v>601</v>
      </c>
      <c r="D959" s="47" t="s">
        <v>605</v>
      </c>
      <c r="E959" s="95" t="s">
        <v>828</v>
      </c>
      <c r="F959" s="12"/>
      <c r="G959" s="191"/>
      <c r="H959" s="226"/>
      <c r="I959" s="226"/>
    </row>
    <row r="960" spans="1:9" s="10" customFormat="1" ht="36" x14ac:dyDescent="0.4">
      <c r="A960" s="6" cm="1">
        <f t="array" ref="A960">IF(OR(A959="－",A959=""),LOOKUP(2,1/(A$5:A958&lt;&gt;"－"),A$5:A958)+1,A959+1)</f>
        <v>940</v>
      </c>
      <c r="B960" s="57" t="s">
        <v>592</v>
      </c>
      <c r="C960" s="53" t="s">
        <v>601</v>
      </c>
      <c r="D960" s="47" t="s">
        <v>606</v>
      </c>
      <c r="E960" s="95" t="s">
        <v>828</v>
      </c>
      <c r="F960" s="12"/>
      <c r="G960" s="191"/>
      <c r="H960" s="226"/>
      <c r="I960" s="226"/>
    </row>
    <row r="961" spans="1:9" s="10" customFormat="1" ht="36" x14ac:dyDescent="0.4">
      <c r="A961" s="6" cm="1">
        <f t="array" ref="A961">IF(OR(A960="－",A960=""),LOOKUP(2,1/(A$5:A959&lt;&gt;"－"),A$5:A959)+1,A960+1)</f>
        <v>941</v>
      </c>
      <c r="B961" s="57" t="s">
        <v>592</v>
      </c>
      <c r="C961" s="53" t="s">
        <v>601</v>
      </c>
      <c r="D961" s="47" t="s">
        <v>607</v>
      </c>
      <c r="E961" s="95" t="s">
        <v>828</v>
      </c>
      <c r="F961" s="12"/>
      <c r="G961" s="191"/>
      <c r="H961" s="226"/>
      <c r="I961" s="226"/>
    </row>
    <row r="962" spans="1:9" s="10" customFormat="1" ht="36" x14ac:dyDescent="0.4">
      <c r="A962" s="6" cm="1">
        <f t="array" ref="A962">IF(OR(A961="－",A961=""),LOOKUP(2,1/(A$5:A960&lt;&gt;"－"),A$5:A960)+1,A961+1)</f>
        <v>942</v>
      </c>
      <c r="B962" s="57" t="s">
        <v>592</v>
      </c>
      <c r="C962" s="53" t="s">
        <v>601</v>
      </c>
      <c r="D962" s="82" t="s">
        <v>608</v>
      </c>
      <c r="E962" s="95" t="s">
        <v>828</v>
      </c>
      <c r="F962" s="12"/>
      <c r="G962" s="191"/>
      <c r="H962" s="226"/>
      <c r="I962" s="226"/>
    </row>
    <row r="963" spans="1:9" s="10" customFormat="1" ht="24" x14ac:dyDescent="0.4">
      <c r="A963" s="6" cm="1">
        <f t="array" ref="A963">IF(OR(A962="－",A962=""),LOOKUP(2,1/(A$5:A961&lt;&gt;"－"),A$5:A961)+1,A962+1)</f>
        <v>943</v>
      </c>
      <c r="B963" s="57" t="s">
        <v>592</v>
      </c>
      <c r="C963" s="53" t="s">
        <v>601</v>
      </c>
      <c r="D963" s="47" t="s">
        <v>609</v>
      </c>
      <c r="E963" s="86" t="s">
        <v>828</v>
      </c>
      <c r="F963" s="12"/>
      <c r="G963" s="191"/>
      <c r="H963" s="226"/>
      <c r="I963" s="226"/>
    </row>
    <row r="964" spans="1:9" s="10" customFormat="1" ht="24" x14ac:dyDescent="0.4">
      <c r="A964" s="6" cm="1">
        <f t="array" ref="A964">IF(OR(A963="－",A963=""),LOOKUP(2,1/(A$5:A962&lt;&gt;"－"),A$5:A962)+1,A963+1)</f>
        <v>944</v>
      </c>
      <c r="B964" s="57" t="s">
        <v>592</v>
      </c>
      <c r="C964" s="53" t="s">
        <v>601</v>
      </c>
      <c r="D964" s="47" t="s">
        <v>776</v>
      </c>
      <c r="E964" s="86" t="s">
        <v>828</v>
      </c>
      <c r="F964" s="13"/>
      <c r="G964" s="191"/>
      <c r="H964" s="226"/>
      <c r="I964" s="226"/>
    </row>
    <row r="965" spans="1:9" s="10" customFormat="1" ht="81.599999999999994" customHeight="1" x14ac:dyDescent="0.4">
      <c r="A965" s="6" cm="1">
        <f t="array" ref="A965">IF(OR(A964="－",A964=""),LOOKUP(2,1/(A$5:A963&lt;&gt;"－"),A$5:A963)+1,A964+1)</f>
        <v>945</v>
      </c>
      <c r="B965" s="57" t="s">
        <v>592</v>
      </c>
      <c r="C965" s="53" t="s">
        <v>601</v>
      </c>
      <c r="D965" s="47" t="s">
        <v>610</v>
      </c>
      <c r="E965" s="95" t="s">
        <v>828</v>
      </c>
      <c r="F965" s="12"/>
      <c r="G965" s="191"/>
      <c r="H965" s="226"/>
      <c r="I965" s="226"/>
    </row>
    <row r="966" spans="1:9" s="10" customFormat="1" ht="63" customHeight="1" x14ac:dyDescent="0.4">
      <c r="A966" s="6" cm="1">
        <f t="array" ref="A966">IF(OR(A965="－",A965=""),LOOKUP(2,1/(A$5:A964&lt;&gt;"－"),A$5:A964)+1,A965+1)</f>
        <v>946</v>
      </c>
      <c r="B966" s="57" t="s">
        <v>592</v>
      </c>
      <c r="C966" s="53" t="s">
        <v>601</v>
      </c>
      <c r="D966" s="47" t="s">
        <v>611</v>
      </c>
      <c r="E966" s="95" t="s">
        <v>828</v>
      </c>
      <c r="F966" s="12"/>
      <c r="G966" s="191"/>
      <c r="H966" s="226"/>
      <c r="I966" s="226"/>
    </row>
    <row r="967" spans="1:9" s="10" customFormat="1" ht="84" x14ac:dyDescent="0.4">
      <c r="A967" s="6" cm="1">
        <f t="array" ref="A967">IF(OR(A966="－",A966=""),LOOKUP(2,1/(A$5:A965&lt;&gt;"－"),A$5:A965)+1,A966+1)</f>
        <v>947</v>
      </c>
      <c r="B967" s="57" t="s">
        <v>592</v>
      </c>
      <c r="C967" s="53" t="s">
        <v>601</v>
      </c>
      <c r="D967" s="47" t="s">
        <v>612</v>
      </c>
      <c r="E967" s="95" t="s">
        <v>828</v>
      </c>
      <c r="F967" s="12"/>
      <c r="G967" s="191"/>
      <c r="H967" s="226"/>
      <c r="I967" s="226"/>
    </row>
    <row r="968" spans="1:9" s="10" customFormat="1" ht="84" x14ac:dyDescent="0.4">
      <c r="A968" s="6" cm="1">
        <f t="array" ref="A968">IF(OR(A967="－",A967=""),LOOKUP(2,1/(A$5:A966&lt;&gt;"－"),A$5:A966)+1,A967+1)</f>
        <v>948</v>
      </c>
      <c r="B968" s="57" t="s">
        <v>592</v>
      </c>
      <c r="C968" s="53" t="s">
        <v>601</v>
      </c>
      <c r="D968" s="47" t="s">
        <v>777</v>
      </c>
      <c r="E968" s="86" t="s">
        <v>828</v>
      </c>
      <c r="F968" s="46"/>
      <c r="G968" s="215"/>
      <c r="H968" s="250"/>
      <c r="I968" s="250"/>
    </row>
    <row r="969" spans="1:9" s="10" customFormat="1" ht="81" customHeight="1" x14ac:dyDescent="0.4">
      <c r="A969" s="6" cm="1">
        <f t="array" ref="A969">IF(OR(A968="－",A968=""),LOOKUP(2,1/(A$5:A967&lt;&gt;"－"),A$5:A967)+1,A968+1)</f>
        <v>949</v>
      </c>
      <c r="B969" s="57" t="s">
        <v>592</v>
      </c>
      <c r="C969" s="54" t="s">
        <v>601</v>
      </c>
      <c r="D969" s="81" t="s">
        <v>778</v>
      </c>
      <c r="E969" s="135" t="s">
        <v>828</v>
      </c>
      <c r="F969" s="120"/>
      <c r="G969" s="210"/>
      <c r="H969" s="245"/>
      <c r="I969" s="245"/>
    </row>
    <row r="970" spans="1:9" s="10" customFormat="1" ht="48" x14ac:dyDescent="0.4">
      <c r="A970" s="6" cm="1">
        <f t="array" ref="A970">IF(OR(A969="－",A969=""),LOOKUP(2,1/(A$5:A968&lt;&gt;"－"),A$5:A968)+1,A969+1)</f>
        <v>950</v>
      </c>
      <c r="B970" s="57" t="s">
        <v>592</v>
      </c>
      <c r="C970" s="41" t="s">
        <v>613</v>
      </c>
      <c r="D970" s="84" t="s">
        <v>981</v>
      </c>
      <c r="E970" s="140" t="s">
        <v>828</v>
      </c>
      <c r="F970" s="16"/>
      <c r="G970" s="193"/>
      <c r="H970" s="228"/>
      <c r="I970" s="228"/>
    </row>
    <row r="971" spans="1:9" s="10" customFormat="1" ht="36" x14ac:dyDescent="0.4">
      <c r="A971" s="6" cm="1">
        <f t="array" ref="A971">IF(OR(A970="－",A970=""),LOOKUP(2,1/(A$5:A969&lt;&gt;"－"),A$5:A969)+1,A970+1)</f>
        <v>951</v>
      </c>
      <c r="B971" s="57" t="s">
        <v>592</v>
      </c>
      <c r="C971" s="53" t="s">
        <v>613</v>
      </c>
      <c r="D971" s="47" t="s">
        <v>779</v>
      </c>
      <c r="E971" s="86" t="s">
        <v>828</v>
      </c>
      <c r="F971" s="13"/>
      <c r="G971" s="191"/>
      <c r="H971" s="226"/>
      <c r="I971" s="226"/>
    </row>
    <row r="972" spans="1:9" s="10" customFormat="1" ht="36" x14ac:dyDescent="0.4">
      <c r="A972" s="6" cm="1">
        <f t="array" ref="A972">IF(OR(A971="－",A971=""),LOOKUP(2,1/(A$5:A970&lt;&gt;"－"),A$5:A970)+1,A971+1)</f>
        <v>952</v>
      </c>
      <c r="B972" s="57" t="s">
        <v>592</v>
      </c>
      <c r="C972" s="53" t="s">
        <v>613</v>
      </c>
      <c r="D972" s="47" t="s">
        <v>614</v>
      </c>
      <c r="E972" s="95" t="s">
        <v>828</v>
      </c>
      <c r="F972" s="12"/>
      <c r="G972" s="191"/>
      <c r="H972" s="226"/>
      <c r="I972" s="226"/>
    </row>
    <row r="973" spans="1:9" s="10" customFormat="1" ht="36" x14ac:dyDescent="0.4">
      <c r="A973" s="6" cm="1">
        <f t="array" ref="A973">IF(OR(A972="－",A972=""),LOOKUP(2,1/(A$5:A971&lt;&gt;"－"),A$5:A971)+1,A972+1)</f>
        <v>953</v>
      </c>
      <c r="B973" s="57" t="s">
        <v>592</v>
      </c>
      <c r="C973" s="53" t="s">
        <v>613</v>
      </c>
      <c r="D973" s="47" t="s">
        <v>615</v>
      </c>
      <c r="E973" s="95" t="s">
        <v>828</v>
      </c>
      <c r="F973" s="12"/>
      <c r="G973" s="191"/>
      <c r="H973" s="226"/>
      <c r="I973" s="226"/>
    </row>
    <row r="974" spans="1:9" s="10" customFormat="1" ht="24" x14ac:dyDescent="0.4">
      <c r="A974" s="6" cm="1">
        <f t="array" ref="A974">IF(OR(A973="－",A973=""),LOOKUP(2,1/(A$5:A972&lt;&gt;"－"),A$5:A972)+1,A973+1)</f>
        <v>954</v>
      </c>
      <c r="B974" s="57" t="s">
        <v>592</v>
      </c>
      <c r="C974" s="53" t="s">
        <v>613</v>
      </c>
      <c r="D974" s="47" t="s">
        <v>616</v>
      </c>
      <c r="E974" s="95" t="s">
        <v>828</v>
      </c>
      <c r="F974" s="12"/>
      <c r="G974" s="191"/>
      <c r="H974" s="226"/>
      <c r="I974" s="226"/>
    </row>
    <row r="975" spans="1:9" s="10" customFormat="1" ht="48" x14ac:dyDescent="0.4">
      <c r="A975" s="6" cm="1">
        <f t="array" ref="A975">IF(OR(A974="－",A974=""),LOOKUP(2,1/(A$5:A973&lt;&gt;"－"),A$5:A973)+1,A974+1)</f>
        <v>955</v>
      </c>
      <c r="B975" s="57" t="s">
        <v>592</v>
      </c>
      <c r="C975" s="53" t="s">
        <v>613</v>
      </c>
      <c r="D975" s="47" t="s">
        <v>617</v>
      </c>
      <c r="E975" s="95" t="s">
        <v>828</v>
      </c>
      <c r="F975" s="12"/>
      <c r="G975" s="191"/>
      <c r="H975" s="226"/>
      <c r="I975" s="226"/>
    </row>
    <row r="976" spans="1:9" s="10" customFormat="1" ht="36" x14ac:dyDescent="0.4">
      <c r="A976" s="6" cm="1">
        <f t="array" ref="A976">IF(OR(A975="－",A975=""),LOOKUP(2,1/(A$5:A974&lt;&gt;"－"),A$5:A974)+1,A975+1)</f>
        <v>956</v>
      </c>
      <c r="B976" s="57" t="s">
        <v>592</v>
      </c>
      <c r="C976" s="53" t="s">
        <v>613</v>
      </c>
      <c r="D976" s="47" t="s">
        <v>618</v>
      </c>
      <c r="E976" s="95" t="s">
        <v>828</v>
      </c>
      <c r="F976" s="12"/>
      <c r="G976" s="191"/>
      <c r="H976" s="226"/>
      <c r="I976" s="226"/>
    </row>
    <row r="977" spans="1:9" s="10" customFormat="1" ht="72" x14ac:dyDescent="0.4">
      <c r="A977" s="6" cm="1">
        <f t="array" ref="A977">IF(OR(A976="－",A976=""),LOOKUP(2,1/(A$5:A975&lt;&gt;"－"),A$5:A975)+1,A976+1)</f>
        <v>957</v>
      </c>
      <c r="B977" s="57" t="s">
        <v>592</v>
      </c>
      <c r="C977" s="53" t="s">
        <v>613</v>
      </c>
      <c r="D977" s="47" t="s">
        <v>619</v>
      </c>
      <c r="E977" s="95" t="s">
        <v>828</v>
      </c>
      <c r="F977" s="12"/>
      <c r="G977" s="191"/>
      <c r="H977" s="226"/>
      <c r="I977" s="226"/>
    </row>
    <row r="978" spans="1:9" s="10" customFormat="1" ht="72" x14ac:dyDescent="0.4">
      <c r="A978" s="6" cm="1">
        <f t="array" ref="A978">IF(OR(A977="－",A977=""),LOOKUP(2,1/(A$5:A976&lt;&gt;"－"),A$5:A976)+1,A977+1)</f>
        <v>958</v>
      </c>
      <c r="B978" s="57" t="s">
        <v>592</v>
      </c>
      <c r="C978" s="53" t="s">
        <v>613</v>
      </c>
      <c r="D978" s="47" t="s">
        <v>620</v>
      </c>
      <c r="E978" s="86" t="s">
        <v>828</v>
      </c>
      <c r="F978" s="12"/>
      <c r="G978" s="191"/>
      <c r="H978" s="226"/>
      <c r="I978" s="226"/>
    </row>
    <row r="979" spans="1:9" s="10" customFormat="1" ht="60" x14ac:dyDescent="0.4">
      <c r="A979" s="6" cm="1">
        <f t="array" ref="A979">IF(OR(A978="－",A978=""),LOOKUP(2,1/(A$5:A977&lt;&gt;"－"),A$5:A977)+1,A978+1)</f>
        <v>959</v>
      </c>
      <c r="B979" s="57" t="s">
        <v>592</v>
      </c>
      <c r="C979" s="53" t="s">
        <v>613</v>
      </c>
      <c r="D979" s="47" t="s">
        <v>621</v>
      </c>
      <c r="E979" s="86" t="s">
        <v>828</v>
      </c>
      <c r="F979" s="12"/>
      <c r="G979" s="191"/>
      <c r="H979" s="226"/>
      <c r="I979" s="226"/>
    </row>
    <row r="980" spans="1:9" s="10" customFormat="1" ht="60" x14ac:dyDescent="0.4">
      <c r="A980" s="6" cm="1">
        <f t="array" ref="A980">IF(OR(A979="－",A979=""),LOOKUP(2,1/(A$5:A978&lt;&gt;"－"),A$5:A978)+1,A979+1)</f>
        <v>960</v>
      </c>
      <c r="B980" s="57" t="s">
        <v>592</v>
      </c>
      <c r="C980" s="54" t="s">
        <v>613</v>
      </c>
      <c r="D980" s="92" t="s">
        <v>622</v>
      </c>
      <c r="E980" s="135" t="s">
        <v>828</v>
      </c>
      <c r="F980" s="19"/>
      <c r="G980" s="208"/>
      <c r="H980" s="243"/>
      <c r="I980" s="243"/>
    </row>
    <row r="981" spans="1:9" s="10" customFormat="1" ht="36" x14ac:dyDescent="0.4">
      <c r="A981" s="6" cm="1">
        <f t="array" ref="A981">IF(OR(A980="－",A980=""),LOOKUP(2,1/(A$5:A979&lt;&gt;"－"),A$5:A979)+1,A980+1)</f>
        <v>961</v>
      </c>
      <c r="B981" s="57" t="s">
        <v>592</v>
      </c>
      <c r="C981" s="41" t="s">
        <v>623</v>
      </c>
      <c r="D981" s="84" t="s">
        <v>624</v>
      </c>
      <c r="E981" s="140" t="s">
        <v>828</v>
      </c>
      <c r="F981" s="16"/>
      <c r="G981" s="193"/>
      <c r="H981" s="228"/>
      <c r="I981" s="228"/>
    </row>
    <row r="982" spans="1:9" s="10" customFormat="1" ht="36" x14ac:dyDescent="0.4">
      <c r="A982" s="6" cm="1">
        <f t="array" ref="A982">IF(OR(A981="－",A981=""),LOOKUP(2,1/(A$5:A980&lt;&gt;"－"),A$5:A980)+1,A981+1)</f>
        <v>962</v>
      </c>
      <c r="B982" s="57" t="s">
        <v>592</v>
      </c>
      <c r="C982" s="53" t="s">
        <v>623</v>
      </c>
      <c r="D982" s="47" t="s">
        <v>625</v>
      </c>
      <c r="E982" s="95" t="s">
        <v>828</v>
      </c>
      <c r="F982" s="12"/>
      <c r="G982" s="191"/>
      <c r="H982" s="226"/>
      <c r="I982" s="226"/>
    </row>
    <row r="983" spans="1:9" s="10" customFormat="1" ht="36" x14ac:dyDescent="0.4">
      <c r="A983" s="6" cm="1">
        <f t="array" ref="A983">IF(OR(A982="－",A982=""),LOOKUP(2,1/(A$5:A981&lt;&gt;"－"),A$5:A981)+1,A982+1)</f>
        <v>963</v>
      </c>
      <c r="B983" s="57" t="s">
        <v>592</v>
      </c>
      <c r="C983" s="53" t="s">
        <v>623</v>
      </c>
      <c r="D983" s="47" t="s">
        <v>780</v>
      </c>
      <c r="E983" s="95" t="s">
        <v>828</v>
      </c>
      <c r="F983" s="12"/>
      <c r="G983" s="191"/>
      <c r="H983" s="226"/>
      <c r="I983" s="226"/>
    </row>
    <row r="984" spans="1:9" s="10" customFormat="1" ht="36" x14ac:dyDescent="0.4">
      <c r="A984" s="6" cm="1">
        <f t="array" ref="A984">IF(OR(A983="－",A983=""),LOOKUP(2,1/(A$5:A982&lt;&gt;"－"),A$5:A982)+1,A983+1)</f>
        <v>964</v>
      </c>
      <c r="B984" s="57" t="s">
        <v>592</v>
      </c>
      <c r="C984" s="53" t="s">
        <v>623</v>
      </c>
      <c r="D984" s="47" t="s">
        <v>626</v>
      </c>
      <c r="E984" s="46" t="s">
        <v>828</v>
      </c>
      <c r="F984" s="12"/>
      <c r="G984" s="191"/>
      <c r="H984" s="226"/>
      <c r="I984" s="226"/>
    </row>
    <row r="985" spans="1:9" s="10" customFormat="1" ht="36" x14ac:dyDescent="0.4">
      <c r="A985" s="6" cm="1">
        <f t="array" ref="A985">IF(OR(A984="－",A984=""),LOOKUP(2,1/(A$5:A983&lt;&gt;"－"),A$5:A983)+1,A984+1)</f>
        <v>965</v>
      </c>
      <c r="B985" s="57" t="s">
        <v>592</v>
      </c>
      <c r="C985" s="54" t="s">
        <v>623</v>
      </c>
      <c r="D985" s="81" t="s">
        <v>627</v>
      </c>
      <c r="E985" s="135" t="s">
        <v>828</v>
      </c>
      <c r="F985" s="19"/>
      <c r="G985" s="208"/>
      <c r="H985" s="243"/>
      <c r="I985" s="243"/>
    </row>
    <row r="986" spans="1:9" s="10" customFormat="1" ht="36" x14ac:dyDescent="0.4">
      <c r="A986" s="6" cm="1">
        <f t="array" ref="A986">IF(OR(A985="－",A985=""),LOOKUP(2,1/(A$5:A984&lt;&gt;"－"),A$5:A984)+1,A985+1)</f>
        <v>966</v>
      </c>
      <c r="B986" s="57" t="s">
        <v>592</v>
      </c>
      <c r="C986" s="41" t="s">
        <v>628</v>
      </c>
      <c r="D986" s="91" t="s">
        <v>982</v>
      </c>
      <c r="E986" s="140" t="s">
        <v>828</v>
      </c>
      <c r="F986" s="16"/>
      <c r="G986" s="193"/>
      <c r="H986" s="228"/>
      <c r="I986" s="228"/>
    </row>
    <row r="987" spans="1:9" s="10" customFormat="1" ht="48" x14ac:dyDescent="0.4">
      <c r="A987" s="6" cm="1">
        <f t="array" ref="A987">IF(OR(A986="－",A986=""),LOOKUP(2,1/(A$5:A985&lt;&gt;"－"),A$5:A985)+1,A986+1)</f>
        <v>967</v>
      </c>
      <c r="B987" s="57" t="s">
        <v>592</v>
      </c>
      <c r="C987" s="53" t="s">
        <v>628</v>
      </c>
      <c r="D987" s="47" t="s">
        <v>983</v>
      </c>
      <c r="E987" s="46" t="s">
        <v>828</v>
      </c>
      <c r="F987" s="12"/>
      <c r="G987" s="191"/>
      <c r="H987" s="226"/>
      <c r="I987" s="226"/>
    </row>
    <row r="988" spans="1:9" s="10" customFormat="1" ht="36" x14ac:dyDescent="0.4">
      <c r="A988" s="6" cm="1">
        <f t="array" ref="A988">IF(OR(A987="－",A987=""),LOOKUP(2,1/(A$5:A986&lt;&gt;"－"),A$5:A986)+1,A987+1)</f>
        <v>968</v>
      </c>
      <c r="B988" s="57" t="s">
        <v>592</v>
      </c>
      <c r="C988" s="54" t="s">
        <v>628</v>
      </c>
      <c r="D988" s="88" t="s">
        <v>629</v>
      </c>
      <c r="E988" s="115" t="s">
        <v>828</v>
      </c>
      <c r="F988" s="19"/>
      <c r="G988" s="208"/>
      <c r="H988" s="243"/>
      <c r="I988" s="243"/>
    </row>
    <row r="989" spans="1:9" s="10" customFormat="1" ht="36" x14ac:dyDescent="0.4">
      <c r="A989" s="6" cm="1">
        <f t="array" ref="A989">IF(OR(A988="－",A988=""),LOOKUP(2,1/(A$5:A987&lt;&gt;"－"),A$5:A987)+1,A988+1)</f>
        <v>969</v>
      </c>
      <c r="B989" s="57" t="s">
        <v>592</v>
      </c>
      <c r="C989" s="41" t="s">
        <v>630</v>
      </c>
      <c r="D989" s="84" t="s">
        <v>631</v>
      </c>
      <c r="E989" s="122" t="s">
        <v>828</v>
      </c>
      <c r="F989" s="8"/>
      <c r="G989" s="205"/>
      <c r="H989" s="240"/>
      <c r="I989" s="240"/>
    </row>
    <row r="990" spans="1:9" s="10" customFormat="1" ht="36" x14ac:dyDescent="0.4">
      <c r="A990" s="6" cm="1">
        <f t="array" ref="A990">IF(OR(A989="－",A989=""),LOOKUP(2,1/(A$5:A988&lt;&gt;"－"),A$5:A988)+1,A989+1)</f>
        <v>970</v>
      </c>
      <c r="B990" s="57" t="s">
        <v>592</v>
      </c>
      <c r="C990" s="53" t="s">
        <v>630</v>
      </c>
      <c r="D990" s="47" t="s">
        <v>632</v>
      </c>
      <c r="E990" s="46" t="s">
        <v>828</v>
      </c>
      <c r="F990" s="12"/>
      <c r="G990" s="191"/>
      <c r="H990" s="226"/>
      <c r="I990" s="226"/>
    </row>
    <row r="991" spans="1:9" s="10" customFormat="1" ht="60" x14ac:dyDescent="0.4">
      <c r="A991" s="6" cm="1">
        <f t="array" ref="A991">IF(OR(A990="－",A990=""),LOOKUP(2,1/(A$5:A989&lt;&gt;"－"),A$5:A989)+1,A990+1)</f>
        <v>971</v>
      </c>
      <c r="B991" s="57" t="s">
        <v>592</v>
      </c>
      <c r="C991" s="53" t="s">
        <v>630</v>
      </c>
      <c r="D991" s="47" t="s">
        <v>984</v>
      </c>
      <c r="E991" s="46" t="s">
        <v>828</v>
      </c>
      <c r="F991" s="12"/>
      <c r="G991" s="191"/>
      <c r="H991" s="226"/>
      <c r="I991" s="226"/>
    </row>
    <row r="992" spans="1:9" s="10" customFormat="1" ht="36" x14ac:dyDescent="0.4">
      <c r="A992" s="6" cm="1">
        <f t="array" ref="A992">IF(OR(A991="－",A991=""),LOOKUP(2,1/(A$5:A990&lt;&gt;"－"),A$5:A990)+1,A991+1)</f>
        <v>972</v>
      </c>
      <c r="B992" s="57" t="s">
        <v>592</v>
      </c>
      <c r="C992" s="53" t="s">
        <v>630</v>
      </c>
      <c r="D992" s="47" t="s">
        <v>633</v>
      </c>
      <c r="E992" s="46" t="s">
        <v>828</v>
      </c>
      <c r="F992" s="12"/>
      <c r="G992" s="191"/>
      <c r="H992" s="226"/>
      <c r="I992" s="226"/>
    </row>
    <row r="993" spans="1:9" s="10" customFormat="1" ht="48" x14ac:dyDescent="0.4">
      <c r="A993" s="6" cm="1">
        <f t="array" ref="A993">IF(OR(A992="－",A992=""),LOOKUP(2,1/(A$5:A991&lt;&gt;"－"),A$5:A991)+1,A992+1)</f>
        <v>973</v>
      </c>
      <c r="B993" s="57" t="s">
        <v>592</v>
      </c>
      <c r="C993" s="54" t="s">
        <v>630</v>
      </c>
      <c r="D993" s="81" t="s">
        <v>985</v>
      </c>
      <c r="E993" s="119" t="s">
        <v>828</v>
      </c>
      <c r="F993" s="14"/>
      <c r="G993" s="192"/>
      <c r="H993" s="227"/>
      <c r="I993" s="227"/>
    </row>
    <row r="994" spans="1:9" s="10" customFormat="1" ht="132" x14ac:dyDescent="0.4">
      <c r="A994" s="18" cm="1">
        <f t="array" ref="A994">IF(OR(A993="－",A993=""),LOOKUP(2,1/(A$5:A992&lt;&gt;"－"),A$5:A992)+1,A993+1)</f>
        <v>974</v>
      </c>
      <c r="B994" s="54" t="s">
        <v>592</v>
      </c>
      <c r="C994" s="80" t="s">
        <v>634</v>
      </c>
      <c r="D994" s="107" t="s">
        <v>1315</v>
      </c>
      <c r="E994" s="134" t="s">
        <v>828</v>
      </c>
      <c r="F994" s="23"/>
      <c r="G994" s="212"/>
      <c r="H994" s="247"/>
      <c r="I994" s="247"/>
    </row>
    <row r="995" spans="1:9" s="10" customFormat="1" ht="24" customHeight="1" x14ac:dyDescent="0.4">
      <c r="A995" s="260"/>
      <c r="B995" s="75" t="s">
        <v>635</v>
      </c>
      <c r="C995" s="277"/>
      <c r="D995" s="72"/>
      <c r="E995" s="72"/>
      <c r="F995" s="71" t="s">
        <v>593</v>
      </c>
      <c r="G995" s="221"/>
      <c r="H995" s="256"/>
      <c r="I995" s="256"/>
    </row>
    <row r="996" spans="1:9" s="10" customFormat="1" ht="36" x14ac:dyDescent="0.4">
      <c r="A996" s="7" cm="1">
        <f t="array" ref="A996">IF(OR(A995="－",A995=""),LOOKUP(2,1/(A$5:A994&lt;&gt;"－"),A$5:A994)+1,A995+1)</f>
        <v>975</v>
      </c>
      <c r="B996" s="67" t="s">
        <v>635</v>
      </c>
      <c r="C996" s="41" t="s">
        <v>636</v>
      </c>
      <c r="D996" s="58" t="s">
        <v>1121</v>
      </c>
      <c r="E996" s="121" t="s">
        <v>5</v>
      </c>
      <c r="F996" s="17"/>
      <c r="G996" s="193"/>
      <c r="H996" s="228"/>
      <c r="I996" s="228"/>
    </row>
    <row r="997" spans="1:9" s="10" customFormat="1" ht="48" x14ac:dyDescent="0.4">
      <c r="A997" s="6" cm="1">
        <f t="array" ref="A997">IF(OR(A996="－",A996=""),LOOKUP(2,1/(A$5:A995&lt;&gt;"－"),A$5:A995)+1,A996+1)</f>
        <v>976</v>
      </c>
      <c r="B997" s="68" t="s">
        <v>635</v>
      </c>
      <c r="C997" s="53" t="s">
        <v>636</v>
      </c>
      <c r="D997" s="82" t="s">
        <v>986</v>
      </c>
      <c r="E997" s="104" t="s">
        <v>828</v>
      </c>
      <c r="F997" s="15"/>
      <c r="G997" s="192"/>
      <c r="H997" s="227"/>
      <c r="I997" s="227"/>
    </row>
    <row r="998" spans="1:9" s="10" customFormat="1" ht="60" x14ac:dyDescent="0.4">
      <c r="A998" s="6" cm="1">
        <f t="array" ref="A998">IF(OR(A997="－",A997=""),LOOKUP(2,1/(A$5:A996&lt;&gt;"－"),A$5:A996)+1,A997+1)</f>
        <v>977</v>
      </c>
      <c r="B998" s="68" t="s">
        <v>635</v>
      </c>
      <c r="C998" s="58" t="s">
        <v>1064</v>
      </c>
      <c r="D998" s="91" t="s">
        <v>1122</v>
      </c>
      <c r="E998" s="121" t="s">
        <v>5</v>
      </c>
      <c r="F998" s="24"/>
      <c r="G998" s="212"/>
      <c r="H998" s="247"/>
      <c r="I998" s="247"/>
    </row>
    <row r="999" spans="1:9" s="10" customFormat="1" ht="24" x14ac:dyDescent="0.4">
      <c r="A999" s="6" cm="1">
        <f t="array" ref="A999">IF(OR(A998="－",A998=""),LOOKUP(2,1/(A$5:A997&lt;&gt;"－"),A$5:A997)+1,A998+1)</f>
        <v>978</v>
      </c>
      <c r="B999" s="68" t="s">
        <v>635</v>
      </c>
      <c r="C999" s="41" t="s">
        <v>637</v>
      </c>
      <c r="D999" s="58" t="s">
        <v>1123</v>
      </c>
      <c r="E999" s="121" t="s">
        <v>5</v>
      </c>
      <c r="F999" s="17"/>
      <c r="G999" s="193"/>
      <c r="H999" s="228"/>
      <c r="I999" s="228"/>
    </row>
    <row r="1000" spans="1:9" s="10" customFormat="1" ht="36" x14ac:dyDescent="0.4">
      <c r="A1000" s="18" cm="1">
        <f t="array" ref="A1000">IF(OR(A999="－",A999=""),LOOKUP(2,1/(A$5:A998&lt;&gt;"－"),A$5:A998)+1,A999+1)</f>
        <v>979</v>
      </c>
      <c r="B1000" s="108" t="s">
        <v>635</v>
      </c>
      <c r="C1000" s="54" t="s">
        <v>637</v>
      </c>
      <c r="D1000" s="81" t="s">
        <v>1254</v>
      </c>
      <c r="E1000" s="119" t="s">
        <v>828</v>
      </c>
      <c r="F1000" s="15"/>
      <c r="G1000" s="192"/>
      <c r="H1000" s="227"/>
      <c r="I1000" s="227"/>
    </row>
    <row r="1001" spans="1:9" s="10" customFormat="1" ht="24" customHeight="1" x14ac:dyDescent="0.4">
      <c r="A1001" s="260"/>
      <c r="B1001" s="70" t="s">
        <v>638</v>
      </c>
      <c r="C1001" s="277"/>
      <c r="D1001" s="133"/>
      <c r="E1001" s="72"/>
      <c r="F1001" s="72"/>
      <c r="G1001" s="222"/>
      <c r="H1001" s="257"/>
      <c r="I1001" s="257"/>
    </row>
    <row r="1002" spans="1:9" s="10" customFormat="1" ht="36" x14ac:dyDescent="0.4">
      <c r="A1002" s="7" cm="1">
        <f t="array" ref="A1002">IF(OR(A1001="－",A1001=""),LOOKUP(2,1/(A$5:A1000&lt;&gt;"－"),A$5:A1000)+1,A1001+1)</f>
        <v>980</v>
      </c>
      <c r="B1002" s="57" t="s">
        <v>638</v>
      </c>
      <c r="C1002" s="41" t="s">
        <v>639</v>
      </c>
      <c r="D1002" s="58" t="s">
        <v>706</v>
      </c>
      <c r="E1002" s="140" t="s">
        <v>5</v>
      </c>
      <c r="F1002" s="16"/>
      <c r="G1002" s="193"/>
      <c r="H1002" s="228"/>
      <c r="I1002" s="228"/>
    </row>
    <row r="1003" spans="1:9" s="10" customFormat="1" ht="60" x14ac:dyDescent="0.4">
      <c r="A1003" s="6" cm="1">
        <f t="array" ref="A1003">IF(OR(A1002="－",A1002=""),LOOKUP(2,1/(A$5:A1001&lt;&gt;"－"),A$5:A1001)+1,A1002+1)</f>
        <v>981</v>
      </c>
      <c r="B1003" s="57" t="s">
        <v>638</v>
      </c>
      <c r="C1003" s="53" t="s">
        <v>639</v>
      </c>
      <c r="D1003" s="116" t="s">
        <v>987</v>
      </c>
      <c r="E1003" s="99" t="s">
        <v>5</v>
      </c>
      <c r="F1003" s="26"/>
      <c r="G1003" s="195"/>
      <c r="H1003" s="230"/>
      <c r="I1003" s="230"/>
    </row>
    <row r="1004" spans="1:9" s="10" customFormat="1" ht="24" x14ac:dyDescent="0.4">
      <c r="A1004" s="6" cm="1">
        <f t="array" ref="A1004">IF(OR(A1003="－",A1003=""),LOOKUP(2,1/(A$5:A1002&lt;&gt;"－"),A$5:A1002)+1,A1003+1)</f>
        <v>982</v>
      </c>
      <c r="B1004" s="57" t="s">
        <v>638</v>
      </c>
      <c r="C1004" s="53" t="s">
        <v>639</v>
      </c>
      <c r="D1004" s="127" t="s">
        <v>640</v>
      </c>
      <c r="E1004" s="128" t="s">
        <v>5</v>
      </c>
      <c r="F1004" s="44"/>
      <c r="G1004" s="198"/>
      <c r="H1004" s="233"/>
      <c r="I1004" s="233"/>
    </row>
    <row r="1005" spans="1:9" s="10" customFormat="1" ht="58.35" customHeight="1" x14ac:dyDescent="0.4">
      <c r="A1005" s="6" cm="1">
        <f t="array" ref="A1005">IF(OR(A1004="－",A1004=""),LOOKUP(2,1/(A$5:A1003&lt;&gt;"－"),A$5:A1003)+1,A1004+1)</f>
        <v>983</v>
      </c>
      <c r="B1005" s="57" t="s">
        <v>638</v>
      </c>
      <c r="C1005" s="41" t="s">
        <v>641</v>
      </c>
      <c r="D1005" s="132" t="s">
        <v>781</v>
      </c>
      <c r="E1005" s="130" t="s">
        <v>5</v>
      </c>
      <c r="F1005" s="45"/>
      <c r="G1005" s="213"/>
      <c r="H1005" s="248"/>
      <c r="I1005" s="248"/>
    </row>
    <row r="1006" spans="1:9" s="10" customFormat="1" ht="36" x14ac:dyDescent="0.4">
      <c r="A1006" s="6" cm="1">
        <f t="array" ref="A1006">IF(OR(A1005="－",A1005=""),LOOKUP(2,1/(A$5:A1004&lt;&gt;"－"),A$5:A1004)+1,A1005+1)</f>
        <v>984</v>
      </c>
      <c r="B1006" s="57" t="s">
        <v>638</v>
      </c>
      <c r="C1006" s="53" t="s">
        <v>641</v>
      </c>
      <c r="D1006" s="116" t="s">
        <v>642</v>
      </c>
      <c r="E1006" s="99" t="s">
        <v>5</v>
      </c>
      <c r="F1006" s="6"/>
      <c r="G1006" s="195"/>
      <c r="H1006" s="230"/>
      <c r="I1006" s="230"/>
    </row>
    <row r="1007" spans="1:9" s="10" customFormat="1" ht="252" x14ac:dyDescent="0.4">
      <c r="A1007" s="6" cm="1">
        <f t="array" ref="A1007">IF(OR(A1006="－",A1006=""),LOOKUP(2,1/(A$5:A1005&lt;&gt;"－"),A$5:A1005)+1,A1006+1)</f>
        <v>985</v>
      </c>
      <c r="B1007" s="57" t="s">
        <v>638</v>
      </c>
      <c r="C1007" s="53" t="s">
        <v>641</v>
      </c>
      <c r="D1007" s="88" t="s">
        <v>782</v>
      </c>
      <c r="E1007" s="95" t="s">
        <v>5</v>
      </c>
      <c r="F1007" s="6"/>
      <c r="G1007" s="195"/>
      <c r="H1007" s="230"/>
      <c r="I1007" s="230"/>
    </row>
    <row r="1008" spans="1:9" s="10" customFormat="1" ht="36" x14ac:dyDescent="0.4">
      <c r="A1008" s="6" cm="1">
        <f t="array" ref="A1008">IF(OR(A1007="－",A1007=""),LOOKUP(2,1/(A$5:A1006&lt;&gt;"－"),A$5:A1006)+1,A1007+1)</f>
        <v>986</v>
      </c>
      <c r="B1008" s="57" t="s">
        <v>638</v>
      </c>
      <c r="C1008" s="53" t="s">
        <v>641</v>
      </c>
      <c r="D1008" s="47" t="s">
        <v>783</v>
      </c>
      <c r="E1008" s="86" t="s">
        <v>5</v>
      </c>
      <c r="F1008" s="26"/>
      <c r="G1008" s="195"/>
      <c r="H1008" s="230"/>
      <c r="I1008" s="230"/>
    </row>
    <row r="1009" spans="1:9" s="10" customFormat="1" ht="24" x14ac:dyDescent="0.4">
      <c r="A1009" s="6" cm="1">
        <f t="array" ref="A1009">IF(OR(A1008="－",A1008=""),LOOKUP(2,1/(A$5:A1007&lt;&gt;"－"),A$5:A1007)+1,A1008+1)</f>
        <v>987</v>
      </c>
      <c r="B1009" s="57" t="s">
        <v>638</v>
      </c>
      <c r="C1009" s="53" t="s">
        <v>641</v>
      </c>
      <c r="D1009" s="47" t="s">
        <v>1174</v>
      </c>
      <c r="E1009" s="86" t="s">
        <v>5</v>
      </c>
      <c r="F1009" s="6"/>
      <c r="G1009" s="195"/>
      <c r="H1009" s="230"/>
      <c r="I1009" s="230"/>
    </row>
    <row r="1010" spans="1:9" s="10" customFormat="1" ht="48" x14ac:dyDescent="0.4">
      <c r="A1010" s="6" cm="1">
        <f t="array" ref="A1010">IF(OR(A1009="－",A1009=""),LOOKUP(2,1/(A$5:A1008&lt;&gt;"－"),A$5:A1008)+1,A1009+1)</f>
        <v>988</v>
      </c>
      <c r="B1010" s="57" t="s">
        <v>638</v>
      </c>
      <c r="C1010" s="53" t="s">
        <v>641</v>
      </c>
      <c r="D1010" s="116" t="s">
        <v>1255</v>
      </c>
      <c r="E1010" s="99" t="s">
        <v>5</v>
      </c>
      <c r="F1010" s="6"/>
      <c r="G1010" s="195"/>
      <c r="H1010" s="230"/>
      <c r="I1010" s="230"/>
    </row>
    <row r="1011" spans="1:9" s="10" customFormat="1" ht="48" x14ac:dyDescent="0.4">
      <c r="A1011" s="6" cm="1">
        <f t="array" ref="A1011">IF(OR(A1010="－",A1010=""),LOOKUP(2,1/(A$5:A1009&lt;&gt;"－"),A$5:A1009)+1,A1010+1)</f>
        <v>989</v>
      </c>
      <c r="B1011" s="57" t="s">
        <v>638</v>
      </c>
      <c r="C1011" s="53" t="s">
        <v>641</v>
      </c>
      <c r="D1011" s="47" t="s">
        <v>1124</v>
      </c>
      <c r="E1011" s="46" t="s">
        <v>5</v>
      </c>
      <c r="F1011" s="48"/>
      <c r="G1011" s="217"/>
      <c r="H1011" s="252"/>
      <c r="I1011" s="252"/>
    </row>
    <row r="1012" spans="1:9" s="10" customFormat="1" ht="24" x14ac:dyDescent="0.4">
      <c r="A1012" s="6" cm="1">
        <f t="array" ref="A1012">IF(OR(A1011="－",A1011=""),LOOKUP(2,1/(A$5:A1010&lt;&gt;"－"),A$5:A1010)+1,A1011+1)</f>
        <v>990</v>
      </c>
      <c r="B1012" s="57" t="s">
        <v>638</v>
      </c>
      <c r="C1012" s="54" t="s">
        <v>641</v>
      </c>
      <c r="D1012" s="106" t="s">
        <v>643</v>
      </c>
      <c r="E1012" s="135" t="s">
        <v>5</v>
      </c>
      <c r="F1012" s="43"/>
      <c r="G1012" s="214"/>
      <c r="H1012" s="249"/>
      <c r="I1012" s="249"/>
    </row>
    <row r="1013" spans="1:9" s="10" customFormat="1" ht="36" x14ac:dyDescent="0.4">
      <c r="A1013" s="6" cm="1">
        <f t="array" ref="A1013">IF(OR(A1012="－",A1012=""),LOOKUP(2,1/(A$5:A1011&lt;&gt;"－"),A$5:A1011)+1,A1012+1)</f>
        <v>991</v>
      </c>
      <c r="B1013" s="57" t="s">
        <v>638</v>
      </c>
      <c r="C1013" s="43" t="s">
        <v>644</v>
      </c>
      <c r="D1013" s="60" t="s">
        <v>1125</v>
      </c>
      <c r="E1013" s="131" t="s">
        <v>5</v>
      </c>
      <c r="F1013" s="23"/>
      <c r="G1013" s="212"/>
      <c r="H1013" s="247"/>
      <c r="I1013" s="247"/>
    </row>
    <row r="1014" spans="1:9" s="10" customFormat="1" ht="24" x14ac:dyDescent="0.4">
      <c r="A1014" s="6" cm="1">
        <f t="array" ref="A1014">IF(OR(A1013="－",A1013=""),LOOKUP(2,1/(A$5:A1012&lt;&gt;"－"),A$5:A1012)+1,A1013+1)</f>
        <v>992</v>
      </c>
      <c r="B1014" s="57" t="s">
        <v>638</v>
      </c>
      <c r="C1014" s="41" t="s">
        <v>645</v>
      </c>
      <c r="D1014" s="132" t="s">
        <v>646</v>
      </c>
      <c r="E1014" s="130" t="s">
        <v>5</v>
      </c>
      <c r="F1014" s="16"/>
      <c r="G1014" s="193"/>
      <c r="H1014" s="228"/>
      <c r="I1014" s="228"/>
    </row>
    <row r="1015" spans="1:9" s="10" customFormat="1" ht="24" x14ac:dyDescent="0.4">
      <c r="A1015" s="6" cm="1">
        <f t="array" ref="A1015">IF(OR(A1014="－",A1014=""),LOOKUP(2,1/(A$5:A1013&lt;&gt;"－"),A$5:A1013)+1,A1014+1)</f>
        <v>993</v>
      </c>
      <c r="B1015" s="57" t="s">
        <v>638</v>
      </c>
      <c r="C1015" s="54" t="s">
        <v>645</v>
      </c>
      <c r="D1015" s="117" t="s">
        <v>647</v>
      </c>
      <c r="E1015" s="137" t="s">
        <v>5</v>
      </c>
      <c r="F1015" s="14"/>
      <c r="G1015" s="192"/>
      <c r="H1015" s="227"/>
      <c r="I1015" s="227"/>
    </row>
    <row r="1016" spans="1:9" s="10" customFormat="1" ht="36" x14ac:dyDescent="0.4">
      <c r="A1016" s="6" cm="1">
        <f t="array" ref="A1016">IF(OR(A1015="－",A1015=""),LOOKUP(2,1/(A$5:A1014&lt;&gt;"－"),A$5:A1014)+1,A1015+1)</f>
        <v>994</v>
      </c>
      <c r="B1016" s="57" t="s">
        <v>638</v>
      </c>
      <c r="C1016" s="41" t="s">
        <v>648</v>
      </c>
      <c r="D1016" s="90" t="s">
        <v>649</v>
      </c>
      <c r="E1016" s="121" t="s">
        <v>828</v>
      </c>
      <c r="F1016" s="16"/>
      <c r="G1016" s="193"/>
      <c r="H1016" s="228"/>
      <c r="I1016" s="228"/>
    </row>
    <row r="1017" spans="1:9" s="10" customFormat="1" ht="36" x14ac:dyDescent="0.4">
      <c r="A1017" s="6" cm="1">
        <f t="array" ref="A1017">IF(OR(A1016="－",A1016=""),LOOKUP(2,1/(A$5:A1015&lt;&gt;"－"),A$5:A1015)+1,A1016+1)</f>
        <v>995</v>
      </c>
      <c r="B1017" s="57" t="s">
        <v>638</v>
      </c>
      <c r="C1017" s="53" t="s">
        <v>648</v>
      </c>
      <c r="D1017" s="52" t="s">
        <v>784</v>
      </c>
      <c r="E1017" s="46" t="s">
        <v>828</v>
      </c>
      <c r="F1017" s="12"/>
      <c r="G1017" s="191"/>
      <c r="H1017" s="226"/>
      <c r="I1017" s="226"/>
    </row>
    <row r="1018" spans="1:9" s="10" customFormat="1" ht="36" x14ac:dyDescent="0.4">
      <c r="A1018" s="6" cm="1">
        <f t="array" ref="A1018">IF(OR(A1017="－",A1017=""),LOOKUP(2,1/(A$5:A1016&lt;&gt;"－"),A$5:A1016)+1,A1017+1)</f>
        <v>996</v>
      </c>
      <c r="B1018" s="57" t="s">
        <v>638</v>
      </c>
      <c r="C1018" s="53" t="s">
        <v>648</v>
      </c>
      <c r="D1018" s="88" t="s">
        <v>650</v>
      </c>
      <c r="E1018" s="104" t="s">
        <v>828</v>
      </c>
      <c r="F1018" s="19"/>
      <c r="G1018" s="208"/>
      <c r="H1018" s="243"/>
      <c r="I1018" s="243"/>
    </row>
    <row r="1019" spans="1:9" s="10" customFormat="1" ht="24" x14ac:dyDescent="0.4">
      <c r="A1019" s="6" cm="1">
        <f t="array" ref="A1019">IF(OR(A1018="－",A1018=""),LOOKUP(2,1/(A$5:A1017&lt;&gt;"－"),A$5:A1017)+1,A1018+1)</f>
        <v>997</v>
      </c>
      <c r="B1019" s="57" t="s">
        <v>638</v>
      </c>
      <c r="C1019" s="41" t="s">
        <v>651</v>
      </c>
      <c r="D1019" s="132" t="s">
        <v>1156</v>
      </c>
      <c r="E1019" s="130" t="s">
        <v>5</v>
      </c>
      <c r="F1019" s="16"/>
      <c r="G1019" s="193"/>
      <c r="H1019" s="228"/>
      <c r="I1019" s="228"/>
    </row>
    <row r="1020" spans="1:9" s="10" customFormat="1" ht="36" x14ac:dyDescent="0.4">
      <c r="A1020" s="6" cm="1">
        <f t="array" ref="A1020">IF(OR(A1019="－",A1019=""),LOOKUP(2,1/(A$5:A1018&lt;&gt;"－"),A$5:A1018)+1,A1019+1)</f>
        <v>998</v>
      </c>
      <c r="B1020" s="57" t="s">
        <v>638</v>
      </c>
      <c r="C1020" s="53" t="s">
        <v>651</v>
      </c>
      <c r="D1020" s="116" t="s">
        <v>652</v>
      </c>
      <c r="E1020" s="99" t="s">
        <v>5</v>
      </c>
      <c r="F1020" s="12"/>
      <c r="G1020" s="191"/>
      <c r="H1020" s="226"/>
      <c r="I1020" s="226"/>
    </row>
    <row r="1021" spans="1:9" s="10" customFormat="1" ht="36" x14ac:dyDescent="0.4">
      <c r="A1021" s="6" cm="1">
        <f t="array" ref="A1021">IF(OR(A1020="－",A1020=""),LOOKUP(2,1/(A$5:A1019&lt;&gt;"－"),A$5:A1019)+1,A1020+1)</f>
        <v>999</v>
      </c>
      <c r="B1021" s="57" t="s">
        <v>638</v>
      </c>
      <c r="C1021" s="53" t="s">
        <v>651</v>
      </c>
      <c r="D1021" s="52" t="s">
        <v>785</v>
      </c>
      <c r="E1021" s="104" t="s">
        <v>828</v>
      </c>
      <c r="F1021" s="6"/>
      <c r="G1021" s="195"/>
      <c r="H1021" s="230"/>
      <c r="I1021" s="230"/>
    </row>
    <row r="1022" spans="1:9" s="10" customFormat="1" ht="24" x14ac:dyDescent="0.4">
      <c r="A1022" s="6" cm="1">
        <f t="array" ref="A1022">IF(OR(A1021="－",A1021=""),LOOKUP(2,1/(A$5:A1020&lt;&gt;"－"),A$5:A1020)+1,A1021+1)</f>
        <v>1000</v>
      </c>
      <c r="B1022" s="57" t="s">
        <v>638</v>
      </c>
      <c r="C1022" s="53" t="s">
        <v>651</v>
      </c>
      <c r="D1022" s="116" t="s">
        <v>1256</v>
      </c>
      <c r="E1022" s="99" t="s">
        <v>5</v>
      </c>
      <c r="F1022" s="26"/>
      <c r="G1022" s="195"/>
      <c r="H1022" s="230"/>
      <c r="I1022" s="230"/>
    </row>
    <row r="1023" spans="1:9" s="10" customFormat="1" ht="60" x14ac:dyDescent="0.4">
      <c r="A1023" s="6" cm="1">
        <f t="array" ref="A1023">IF(OR(A1022="－",A1022=""),LOOKUP(2,1/(A$5:A1021&lt;&gt;"－"),A$5:A1021)+1,A1022+1)</f>
        <v>1001</v>
      </c>
      <c r="B1023" s="57" t="s">
        <v>638</v>
      </c>
      <c r="C1023" s="54" t="s">
        <v>651</v>
      </c>
      <c r="D1023" s="106" t="s">
        <v>653</v>
      </c>
      <c r="E1023" s="120" t="s">
        <v>828</v>
      </c>
      <c r="F1023" s="42"/>
      <c r="G1023" s="214"/>
      <c r="H1023" s="249"/>
      <c r="I1023" s="249"/>
    </row>
    <row r="1024" spans="1:9" s="10" customFormat="1" ht="36" x14ac:dyDescent="0.4">
      <c r="A1024" s="6" cm="1">
        <f t="array" ref="A1024">IF(OR(A1023="－",A1023=""),LOOKUP(2,1/(A$5:A1022&lt;&gt;"－"),A$5:A1022)+1,A1023+1)</f>
        <v>1002</v>
      </c>
      <c r="B1024" s="57" t="s">
        <v>638</v>
      </c>
      <c r="C1024" s="41" t="s">
        <v>654</v>
      </c>
      <c r="D1024" s="91" t="s">
        <v>655</v>
      </c>
      <c r="E1024" s="140" t="s">
        <v>5</v>
      </c>
      <c r="F1024" s="41"/>
      <c r="G1024" s="213"/>
      <c r="H1024" s="248"/>
      <c r="I1024" s="248"/>
    </row>
    <row r="1025" spans="1:9" s="10" customFormat="1" ht="105" customHeight="1" x14ac:dyDescent="0.4">
      <c r="A1025" s="6" cm="1">
        <f t="array" ref="A1025">IF(OR(A1024="－",A1024=""),LOOKUP(2,1/(A$5:A1023&lt;&gt;"－"),A$5:A1023)+1,A1024+1)</f>
        <v>1003</v>
      </c>
      <c r="B1025" s="57" t="s">
        <v>638</v>
      </c>
      <c r="C1025" s="53" t="s">
        <v>654</v>
      </c>
      <c r="D1025" s="47" t="s">
        <v>691</v>
      </c>
      <c r="E1025" s="86" t="s">
        <v>5</v>
      </c>
      <c r="F1025" s="26"/>
      <c r="G1025" s="195"/>
      <c r="H1025" s="230"/>
      <c r="I1025" s="230"/>
    </row>
    <row r="1026" spans="1:9" s="10" customFormat="1" ht="84" customHeight="1" x14ac:dyDescent="0.4">
      <c r="A1026" s="6" cm="1">
        <f t="array" ref="A1026">IF(OR(A1025="－",A1025=""),LOOKUP(2,1/(A$5:A1024&lt;&gt;"－"),A$5:A1024)+1,A1025+1)</f>
        <v>1004</v>
      </c>
      <c r="B1026" s="57" t="s">
        <v>638</v>
      </c>
      <c r="C1026" s="53" t="s">
        <v>654</v>
      </c>
      <c r="D1026" s="81" t="s">
        <v>692</v>
      </c>
      <c r="E1026" s="95" t="s">
        <v>5</v>
      </c>
      <c r="F1026" s="22"/>
      <c r="G1026" s="200"/>
      <c r="H1026" s="235"/>
      <c r="I1026" s="235"/>
    </row>
    <row r="1027" spans="1:9" s="10" customFormat="1" ht="96" x14ac:dyDescent="0.4">
      <c r="A1027" s="6" cm="1">
        <f t="array" ref="A1027">IF(OR(A1026="－",A1026=""),LOOKUP(2,1/(A$5:A1025&lt;&gt;"－"),A$5:A1025)+1,A1026+1)</f>
        <v>1005</v>
      </c>
      <c r="B1027" s="57" t="s">
        <v>638</v>
      </c>
      <c r="C1027" s="41" t="s">
        <v>656</v>
      </c>
      <c r="D1027" s="90" t="s">
        <v>786</v>
      </c>
      <c r="E1027" s="102" t="s">
        <v>5</v>
      </c>
      <c r="F1027" s="41"/>
      <c r="G1027" s="213"/>
      <c r="H1027" s="248"/>
      <c r="I1027" s="248"/>
    </row>
    <row r="1028" spans="1:9" s="10" customFormat="1" ht="96" x14ac:dyDescent="0.4">
      <c r="A1028" s="6" cm="1">
        <f t="array" ref="A1028">IF(OR(A1027="－",A1027=""),LOOKUP(2,1/(A$5:A1026&lt;&gt;"－"),A$5:A1026)+1,A1027+1)</f>
        <v>1006</v>
      </c>
      <c r="B1028" s="57" t="s">
        <v>638</v>
      </c>
      <c r="C1028" s="53" t="s">
        <v>656</v>
      </c>
      <c r="D1028" s="47" t="s">
        <v>1257</v>
      </c>
      <c r="E1028" s="86" t="s">
        <v>5</v>
      </c>
      <c r="F1028" s="6"/>
      <c r="G1028" s="195"/>
      <c r="H1028" s="230"/>
      <c r="I1028" s="230"/>
    </row>
    <row r="1029" spans="1:9" s="10" customFormat="1" ht="60" x14ac:dyDescent="0.4">
      <c r="A1029" s="6" cm="1">
        <f t="array" ref="A1029">IF(OR(A1028="－",A1028=""),LOOKUP(2,1/(A$5:A1027&lt;&gt;"－"),A$5:A1027)+1,A1028+1)</f>
        <v>1007</v>
      </c>
      <c r="B1029" s="57" t="s">
        <v>638</v>
      </c>
      <c r="C1029" s="54" t="s">
        <v>656</v>
      </c>
      <c r="D1029" s="141" t="s">
        <v>830</v>
      </c>
      <c r="E1029" s="142" t="s">
        <v>5</v>
      </c>
      <c r="F1029" s="42"/>
      <c r="G1029" s="214"/>
      <c r="H1029" s="249"/>
      <c r="I1029" s="249"/>
    </row>
    <row r="1030" spans="1:9" s="10" customFormat="1" ht="36" x14ac:dyDescent="0.4">
      <c r="A1030" s="6" cm="1">
        <f t="array" ref="A1030">IF(OR(A1029="－",A1029=""),LOOKUP(2,1/(A$5:A1028&lt;&gt;"－"),A$5:A1028)+1,A1029+1)</f>
        <v>1008</v>
      </c>
      <c r="B1030" s="57" t="s">
        <v>638</v>
      </c>
      <c r="C1030" s="41" t="s">
        <v>657</v>
      </c>
      <c r="D1030" s="132" t="s">
        <v>1126</v>
      </c>
      <c r="E1030" s="121" t="s">
        <v>5</v>
      </c>
      <c r="F1030" s="41"/>
      <c r="G1030" s="213"/>
      <c r="H1030" s="248"/>
      <c r="I1030" s="248"/>
    </row>
    <row r="1031" spans="1:9" s="10" customFormat="1" ht="48" x14ac:dyDescent="0.4">
      <c r="A1031" s="6" cm="1">
        <f t="array" ref="A1031">IF(OR(A1030="－",A1030=""),LOOKUP(2,1/(A$5:A1029&lt;&gt;"－"),A$5:A1029)+1,A1030+1)</f>
        <v>1009</v>
      </c>
      <c r="B1031" s="57" t="s">
        <v>638</v>
      </c>
      <c r="C1031" s="53" t="s">
        <v>657</v>
      </c>
      <c r="D1031" s="116" t="s">
        <v>1063</v>
      </c>
      <c r="E1031" s="99" t="s">
        <v>5</v>
      </c>
      <c r="F1031" s="26"/>
      <c r="G1031" s="195"/>
      <c r="H1031" s="230"/>
      <c r="I1031" s="230"/>
    </row>
    <row r="1032" spans="1:9" s="10" customFormat="1" ht="36" x14ac:dyDescent="0.4">
      <c r="A1032" s="18" cm="1">
        <f t="array" ref="A1032">IF(OR(A1031="－",A1031=""),LOOKUP(2,1/(A$5:A1030&lt;&gt;"－"),A$5:A1030)+1,A1031+1)</f>
        <v>1010</v>
      </c>
      <c r="B1032" s="69" t="s">
        <v>638</v>
      </c>
      <c r="C1032" s="54" t="s">
        <v>657</v>
      </c>
      <c r="D1032" s="141" t="s">
        <v>658</v>
      </c>
      <c r="E1032" s="120" t="s">
        <v>828</v>
      </c>
      <c r="F1032" s="42"/>
      <c r="G1032" s="214"/>
      <c r="H1032" s="249"/>
      <c r="I1032" s="249"/>
    </row>
    <row r="1033" spans="1:9" s="10" customFormat="1" ht="24" customHeight="1" x14ac:dyDescent="0.4">
      <c r="A1033" s="260"/>
      <c r="B1033" s="70" t="s">
        <v>659</v>
      </c>
      <c r="C1033" s="277"/>
      <c r="D1033" s="133"/>
      <c r="E1033" s="72"/>
      <c r="F1033" s="72"/>
      <c r="G1033" s="222"/>
      <c r="H1033" s="257"/>
      <c r="I1033" s="257"/>
    </row>
    <row r="1034" spans="1:9" s="10" customFormat="1" ht="48" x14ac:dyDescent="0.4">
      <c r="A1034" s="7" cm="1">
        <f t="array" ref="A1034">IF(OR(A1033="－",A1033=""),LOOKUP(2,1/(A$5:A1032&lt;&gt;"－"),A$5:A1032)+1,A1033+1)</f>
        <v>1011</v>
      </c>
      <c r="B1034" s="57" t="s">
        <v>659</v>
      </c>
      <c r="C1034" s="58" t="s">
        <v>639</v>
      </c>
      <c r="D1034" s="90" t="s">
        <v>701</v>
      </c>
      <c r="E1034" s="102" t="s">
        <v>5</v>
      </c>
      <c r="F1034" s="16"/>
      <c r="G1034" s="212"/>
      <c r="H1034" s="228"/>
      <c r="I1034" s="228"/>
    </row>
    <row r="1035" spans="1:9" s="10" customFormat="1" ht="24" x14ac:dyDescent="0.4">
      <c r="A1035" s="6" cm="1">
        <f t="array" ref="A1035">IF(OR(A1034="－",A1034=""),LOOKUP(2,1/(A$5:A1033&lt;&gt;"－"),A$5:A1033)+1,A1034+1)</f>
        <v>1012</v>
      </c>
      <c r="B1035" s="57" t="s">
        <v>659</v>
      </c>
      <c r="C1035" s="41" t="s">
        <v>660</v>
      </c>
      <c r="D1035" s="118" t="s">
        <v>661</v>
      </c>
      <c r="E1035" s="130" t="s">
        <v>5</v>
      </c>
      <c r="F1035" s="16"/>
      <c r="G1035" s="209"/>
      <c r="H1035" s="228"/>
      <c r="I1035" s="228"/>
    </row>
    <row r="1036" spans="1:9" s="10" customFormat="1" ht="36" x14ac:dyDescent="0.4">
      <c r="A1036" s="6" cm="1">
        <f t="array" ref="A1036">IF(OR(A1035="－",A1035=""),LOOKUP(2,1/(A$5:A1034&lt;&gt;"－"),A$5:A1034)+1,A1035+1)</f>
        <v>1013</v>
      </c>
      <c r="B1036" s="57" t="s">
        <v>659</v>
      </c>
      <c r="C1036" s="53" t="s">
        <v>660</v>
      </c>
      <c r="D1036" s="52" t="s">
        <v>787</v>
      </c>
      <c r="E1036" s="46" t="s">
        <v>828</v>
      </c>
      <c r="F1036" s="12"/>
      <c r="G1036" s="223"/>
      <c r="H1036" s="226"/>
      <c r="I1036" s="226"/>
    </row>
    <row r="1037" spans="1:9" s="10" customFormat="1" ht="24" x14ac:dyDescent="0.4">
      <c r="A1037" s="6" cm="1">
        <f t="array" ref="A1037">IF(OR(A1036="－",A1036=""),LOOKUP(2,1/(A$5:A1035&lt;&gt;"－"),A$5:A1035)+1,A1036+1)</f>
        <v>1014</v>
      </c>
      <c r="B1037" s="57" t="s">
        <v>659</v>
      </c>
      <c r="C1037" s="53" t="s">
        <v>660</v>
      </c>
      <c r="D1037" s="52" t="s">
        <v>662</v>
      </c>
      <c r="E1037" s="104" t="s">
        <v>828</v>
      </c>
      <c r="F1037" s="12"/>
      <c r="G1037" s="191"/>
      <c r="H1037" s="226"/>
      <c r="I1037" s="226"/>
    </row>
    <row r="1038" spans="1:9" s="10" customFormat="1" ht="24" x14ac:dyDescent="0.4">
      <c r="A1038" s="6" cm="1">
        <f t="array" ref="A1038">IF(OR(A1037="－",A1037=""),LOOKUP(2,1/(A$5:A1036&lt;&gt;"－"),A$5:A1036)+1,A1037+1)</f>
        <v>1015</v>
      </c>
      <c r="B1038" s="57" t="s">
        <v>659</v>
      </c>
      <c r="C1038" s="53" t="s">
        <v>660</v>
      </c>
      <c r="D1038" s="52" t="s">
        <v>663</v>
      </c>
      <c r="E1038" s="104" t="s">
        <v>828</v>
      </c>
      <c r="F1038" s="12"/>
      <c r="G1038" s="191"/>
      <c r="H1038" s="226"/>
      <c r="I1038" s="226"/>
    </row>
    <row r="1039" spans="1:9" s="10" customFormat="1" ht="36" x14ac:dyDescent="0.4">
      <c r="A1039" s="6" cm="1">
        <f t="array" ref="A1039">IF(OR(A1038="－",A1038=""),LOOKUP(2,1/(A$5:A1037&lt;&gt;"－"),A$5:A1037)+1,A1038+1)</f>
        <v>1016</v>
      </c>
      <c r="B1039" s="57" t="s">
        <v>659</v>
      </c>
      <c r="C1039" s="53" t="s">
        <v>660</v>
      </c>
      <c r="D1039" s="116" t="s">
        <v>988</v>
      </c>
      <c r="E1039" s="99" t="s">
        <v>5</v>
      </c>
      <c r="F1039" s="12"/>
      <c r="G1039" s="191"/>
      <c r="H1039" s="226"/>
      <c r="I1039" s="226"/>
    </row>
    <row r="1040" spans="1:9" s="10" customFormat="1" ht="48" x14ac:dyDescent="0.4">
      <c r="A1040" s="6" cm="1">
        <f t="array" ref="A1040">IF(OR(A1039="－",A1039=""),LOOKUP(2,1/(A$5:A1038&lt;&gt;"－"),A$5:A1038)+1,A1039+1)</f>
        <v>1017</v>
      </c>
      <c r="B1040" s="57" t="s">
        <v>659</v>
      </c>
      <c r="C1040" s="53" t="s">
        <v>660</v>
      </c>
      <c r="D1040" s="52" t="s">
        <v>697</v>
      </c>
      <c r="E1040" s="104" t="s">
        <v>828</v>
      </c>
      <c r="F1040" s="12"/>
      <c r="G1040" s="191"/>
      <c r="H1040" s="226"/>
      <c r="I1040" s="226"/>
    </row>
    <row r="1041" spans="1:9" s="10" customFormat="1" ht="36" x14ac:dyDescent="0.4">
      <c r="A1041" s="6" cm="1">
        <f t="array" ref="A1041">IF(OR(A1040="－",A1040=""),LOOKUP(2,1/(A$5:A1039&lt;&gt;"－"),A$5:A1039)+1,A1040+1)</f>
        <v>1018</v>
      </c>
      <c r="B1041" s="57" t="s">
        <v>659</v>
      </c>
      <c r="C1041" s="53" t="s">
        <v>660</v>
      </c>
      <c r="D1041" s="52" t="s">
        <v>788</v>
      </c>
      <c r="E1041" s="86" t="s">
        <v>5</v>
      </c>
      <c r="F1041" s="12"/>
      <c r="G1041" s="191"/>
      <c r="H1041" s="226"/>
      <c r="I1041" s="226"/>
    </row>
    <row r="1042" spans="1:9" s="10" customFormat="1" ht="48" x14ac:dyDescent="0.4">
      <c r="A1042" s="6" cm="1">
        <f t="array" ref="A1042">IF(OR(A1041="－",A1041=""),LOOKUP(2,1/(A$5:A1040&lt;&gt;"－"),A$5:A1040)+1,A1041+1)</f>
        <v>1019</v>
      </c>
      <c r="B1042" s="57" t="s">
        <v>659</v>
      </c>
      <c r="C1042" s="53" t="s">
        <v>660</v>
      </c>
      <c r="D1042" s="47" t="s">
        <v>1127</v>
      </c>
      <c r="E1042" s="99" t="s">
        <v>828</v>
      </c>
      <c r="F1042" s="12"/>
      <c r="G1042" s="191"/>
      <c r="H1042" s="226"/>
      <c r="I1042" s="226"/>
    </row>
    <row r="1043" spans="1:9" s="10" customFormat="1" ht="36" x14ac:dyDescent="0.4">
      <c r="A1043" s="6" cm="1">
        <f t="array" ref="A1043">IF(OR(A1042="－",A1042=""),LOOKUP(2,1/(A$5:A1041&lt;&gt;"－"),A$5:A1041)+1,A1042+1)</f>
        <v>1020</v>
      </c>
      <c r="B1043" s="57" t="s">
        <v>659</v>
      </c>
      <c r="C1043" s="53" t="s">
        <v>660</v>
      </c>
      <c r="D1043" s="116" t="s">
        <v>989</v>
      </c>
      <c r="E1043" s="46" t="s">
        <v>828</v>
      </c>
      <c r="F1043" s="12"/>
      <c r="G1043" s="191"/>
      <c r="H1043" s="226"/>
      <c r="I1043" s="226"/>
    </row>
    <row r="1044" spans="1:9" s="10" customFormat="1" ht="36" x14ac:dyDescent="0.4">
      <c r="A1044" s="6" cm="1">
        <f t="array" ref="A1044">IF(OR(A1043="－",A1043=""),LOOKUP(2,1/(A$5:A1042&lt;&gt;"－"),A$5:A1042)+1,A1043+1)</f>
        <v>1021</v>
      </c>
      <c r="B1044" s="57" t="s">
        <v>659</v>
      </c>
      <c r="C1044" s="53" t="s">
        <v>660</v>
      </c>
      <c r="D1044" s="127" t="s">
        <v>990</v>
      </c>
      <c r="E1044" s="128" t="s">
        <v>5</v>
      </c>
      <c r="F1044" s="19"/>
      <c r="G1044" s="208"/>
      <c r="H1044" s="243"/>
      <c r="I1044" s="243"/>
    </row>
    <row r="1045" spans="1:9" s="10" customFormat="1" ht="24" x14ac:dyDescent="0.4">
      <c r="A1045" s="6" cm="1">
        <f t="array" ref="A1045">IF(OR(A1044="－",A1044=""),LOOKUP(2,1/(A$5:A1043&lt;&gt;"－"),A$5:A1043)+1,A1044+1)</f>
        <v>1022</v>
      </c>
      <c r="B1045" s="57" t="s">
        <v>659</v>
      </c>
      <c r="C1045" s="41" t="s">
        <v>664</v>
      </c>
      <c r="D1045" s="91" t="s">
        <v>665</v>
      </c>
      <c r="E1045" s="121" t="s">
        <v>828</v>
      </c>
      <c r="F1045" s="16"/>
      <c r="G1045" s="193"/>
      <c r="H1045" s="228"/>
      <c r="I1045" s="228"/>
    </row>
    <row r="1046" spans="1:9" s="10" customFormat="1" ht="36" x14ac:dyDescent="0.4">
      <c r="A1046" s="6" cm="1">
        <f t="array" ref="A1046">IF(OR(A1045="－",A1045=""),LOOKUP(2,1/(A$5:A1044&lt;&gt;"－"),A$5:A1044)+1,A1045+1)</f>
        <v>1023</v>
      </c>
      <c r="B1046" s="57" t="s">
        <v>659</v>
      </c>
      <c r="C1046" s="53" t="s">
        <v>664</v>
      </c>
      <c r="D1046" s="47" t="s">
        <v>789</v>
      </c>
      <c r="E1046" s="105" t="s">
        <v>828</v>
      </c>
      <c r="F1046" s="12"/>
      <c r="G1046" s="191"/>
      <c r="H1046" s="226"/>
      <c r="I1046" s="226"/>
    </row>
    <row r="1047" spans="1:9" s="10" customFormat="1" ht="48" x14ac:dyDescent="0.4">
      <c r="A1047" s="18" cm="1">
        <f t="array" ref="A1047">IF(OR(A1046="－",A1046=""),LOOKUP(2,1/(A$5:A1045&lt;&gt;"－"),A$5:A1045)+1,A1046+1)</f>
        <v>1024</v>
      </c>
      <c r="B1047" s="69" t="s">
        <v>659</v>
      </c>
      <c r="C1047" s="54" t="s">
        <v>664</v>
      </c>
      <c r="D1047" s="106" t="s">
        <v>790</v>
      </c>
      <c r="E1047" s="170" t="s">
        <v>828</v>
      </c>
      <c r="F1047" s="19"/>
      <c r="G1047" s="208"/>
      <c r="H1047" s="243"/>
      <c r="I1047" s="243"/>
    </row>
    <row r="1048" spans="1:9" s="10" customFormat="1" ht="24" customHeight="1" x14ac:dyDescent="0.4">
      <c r="A1048" s="260"/>
      <c r="B1048" s="70" t="s">
        <v>666</v>
      </c>
      <c r="C1048" s="277"/>
      <c r="D1048" s="72"/>
      <c r="E1048" s="72"/>
      <c r="F1048" s="72"/>
      <c r="G1048" s="222"/>
      <c r="H1048" s="257"/>
      <c r="I1048" s="257"/>
    </row>
    <row r="1049" spans="1:9" s="10" customFormat="1" ht="36" x14ac:dyDescent="0.4">
      <c r="A1049" s="7" cm="1">
        <f t="array" ref="A1049">IF(OR(A1048="－",A1048=""),LOOKUP(2,1/(A$5:A1047&lt;&gt;"－"),A$5:A1047)+1,A1048+1)</f>
        <v>1025</v>
      </c>
      <c r="B1049" s="57" t="s">
        <v>667</v>
      </c>
      <c r="C1049" s="41" t="s">
        <v>668</v>
      </c>
      <c r="D1049" s="90" t="s">
        <v>1258</v>
      </c>
      <c r="E1049" s="102" t="s">
        <v>5</v>
      </c>
      <c r="F1049" s="41"/>
      <c r="G1049" s="213"/>
      <c r="H1049" s="248"/>
      <c r="I1049" s="248"/>
    </row>
    <row r="1050" spans="1:9" s="10" customFormat="1" ht="36" x14ac:dyDescent="0.4">
      <c r="A1050" s="6" cm="1">
        <f t="array" ref="A1050">IF(OR(A1049="－",A1049=""),LOOKUP(2,1/(A$5:A1048&lt;&gt;"－"),A$5:A1048)+1,A1049+1)</f>
        <v>1026</v>
      </c>
      <c r="B1050" s="57" t="s">
        <v>669</v>
      </c>
      <c r="C1050" s="53" t="s">
        <v>668</v>
      </c>
      <c r="D1050" s="116" t="s">
        <v>1128</v>
      </c>
      <c r="E1050" s="99" t="s">
        <v>5</v>
      </c>
      <c r="F1050" s="6"/>
      <c r="G1050" s="195"/>
      <c r="H1050" s="230"/>
      <c r="I1050" s="230"/>
    </row>
    <row r="1051" spans="1:9" s="10" customFormat="1" ht="36" x14ac:dyDescent="0.4">
      <c r="A1051" s="6" cm="1">
        <f t="array" ref="A1051">IF(OR(A1050="－",A1050=""),LOOKUP(2,1/(A$5:A1049&lt;&gt;"－"),A$5:A1049)+1,A1050+1)</f>
        <v>1027</v>
      </c>
      <c r="B1051" s="57" t="s">
        <v>669</v>
      </c>
      <c r="C1051" s="53" t="s">
        <v>668</v>
      </c>
      <c r="D1051" s="116" t="s">
        <v>1129</v>
      </c>
      <c r="E1051" s="99" t="s">
        <v>5</v>
      </c>
      <c r="F1051" s="6"/>
      <c r="G1051" s="195"/>
      <c r="H1051" s="230"/>
      <c r="I1051" s="230"/>
    </row>
    <row r="1052" spans="1:9" s="10" customFormat="1" ht="36" x14ac:dyDescent="0.4">
      <c r="A1052" s="6" cm="1">
        <f t="array" ref="A1052">IF(OR(A1051="－",A1051=""),LOOKUP(2,1/(A$5:A1050&lt;&gt;"－"),A$5:A1050)+1,A1051+1)</f>
        <v>1028</v>
      </c>
      <c r="B1052" s="57" t="s">
        <v>669</v>
      </c>
      <c r="C1052" s="53" t="s">
        <v>668</v>
      </c>
      <c r="D1052" s="52" t="s">
        <v>670</v>
      </c>
      <c r="E1052" s="86" t="s">
        <v>5</v>
      </c>
      <c r="F1052" s="6"/>
      <c r="G1052" s="195"/>
      <c r="H1052" s="230"/>
      <c r="I1052" s="230"/>
    </row>
    <row r="1053" spans="1:9" s="10" customFormat="1" ht="36" x14ac:dyDescent="0.4">
      <c r="A1053" s="6" cm="1">
        <f t="array" ref="A1053">IF(OR(A1052="－",A1052=""),LOOKUP(2,1/(A$5:A1051&lt;&gt;"－"),A$5:A1051)+1,A1052+1)</f>
        <v>1029</v>
      </c>
      <c r="B1053" s="57" t="s">
        <v>669</v>
      </c>
      <c r="C1053" s="53" t="s">
        <v>668</v>
      </c>
      <c r="D1053" s="52" t="s">
        <v>671</v>
      </c>
      <c r="E1053" s="86" t="s">
        <v>5</v>
      </c>
      <c r="F1053" s="13"/>
      <c r="G1053" s="191"/>
      <c r="H1053" s="226"/>
      <c r="I1053" s="226"/>
    </row>
    <row r="1054" spans="1:9" s="10" customFormat="1" ht="24" x14ac:dyDescent="0.4">
      <c r="A1054" s="6" cm="1">
        <f t="array" ref="A1054">IF(OR(A1053="－",A1053=""),LOOKUP(2,1/(A$5:A1052&lt;&gt;"－"),A$5:A1052)+1,A1053+1)</f>
        <v>1030</v>
      </c>
      <c r="B1054" s="57" t="s">
        <v>669</v>
      </c>
      <c r="C1054" s="53" t="s">
        <v>668</v>
      </c>
      <c r="D1054" s="52" t="s">
        <v>800</v>
      </c>
      <c r="E1054" s="86" t="s">
        <v>5</v>
      </c>
      <c r="F1054" s="13"/>
      <c r="G1054" s="191"/>
      <c r="H1054" s="226"/>
      <c r="I1054" s="226"/>
    </row>
    <row r="1055" spans="1:9" s="10" customFormat="1" ht="24" x14ac:dyDescent="0.4">
      <c r="A1055" s="6" cm="1">
        <f t="array" ref="A1055">IF(OR(A1054="－",A1054=""),LOOKUP(2,1/(A$5:A1053&lt;&gt;"－"),A$5:A1053)+1,A1054+1)</f>
        <v>1031</v>
      </c>
      <c r="B1055" s="57" t="s">
        <v>669</v>
      </c>
      <c r="C1055" s="53" t="s">
        <v>668</v>
      </c>
      <c r="D1055" s="52" t="s">
        <v>672</v>
      </c>
      <c r="E1055" s="86" t="s">
        <v>5</v>
      </c>
      <c r="F1055" s="13"/>
      <c r="G1055" s="191"/>
      <c r="H1055" s="226"/>
      <c r="I1055" s="226"/>
    </row>
    <row r="1056" spans="1:9" s="10" customFormat="1" ht="24" x14ac:dyDescent="0.4">
      <c r="A1056" s="6" cm="1">
        <f t="array" ref="A1056">IF(OR(A1055="－",A1055=""),LOOKUP(2,1/(A$5:A1054&lt;&gt;"－"),A$5:A1054)+1,A1055+1)</f>
        <v>1032</v>
      </c>
      <c r="B1056" s="57" t="s">
        <v>669</v>
      </c>
      <c r="C1056" s="53" t="s">
        <v>668</v>
      </c>
      <c r="D1056" s="52" t="s">
        <v>673</v>
      </c>
      <c r="E1056" s="86" t="s">
        <v>5</v>
      </c>
      <c r="F1056" s="6"/>
      <c r="G1056" s="195"/>
      <c r="H1056" s="230"/>
      <c r="I1056" s="230"/>
    </row>
    <row r="1057" spans="1:9" s="10" customFormat="1" ht="24" x14ac:dyDescent="0.4">
      <c r="A1057" s="6" cm="1">
        <f t="array" ref="A1057">IF(OR(A1056="－",A1056=""),LOOKUP(2,1/(A$5:A1055&lt;&gt;"－"),A$5:A1055)+1,A1056+1)</f>
        <v>1033</v>
      </c>
      <c r="B1057" s="57" t="s">
        <v>669</v>
      </c>
      <c r="C1057" s="53" t="s">
        <v>668</v>
      </c>
      <c r="D1057" s="52" t="s">
        <v>674</v>
      </c>
      <c r="E1057" s="86" t="s">
        <v>5</v>
      </c>
      <c r="F1057" s="6"/>
      <c r="G1057" s="195"/>
      <c r="H1057" s="230"/>
      <c r="I1057" s="230"/>
    </row>
    <row r="1058" spans="1:9" s="10" customFormat="1" ht="36" x14ac:dyDescent="0.4">
      <c r="A1058" s="6" cm="1">
        <f t="array" ref="A1058">IF(OR(A1057="－",A1057=""),LOOKUP(2,1/(A$5:A1056&lt;&gt;"－"),A$5:A1056)+1,A1057+1)</f>
        <v>1034</v>
      </c>
      <c r="B1058" s="57" t="s">
        <v>669</v>
      </c>
      <c r="C1058" s="53" t="s">
        <v>668</v>
      </c>
      <c r="D1058" s="52" t="s">
        <v>675</v>
      </c>
      <c r="E1058" s="86" t="s">
        <v>5</v>
      </c>
      <c r="F1058" s="6"/>
      <c r="G1058" s="195"/>
      <c r="H1058" s="230"/>
      <c r="I1058" s="230"/>
    </row>
    <row r="1059" spans="1:9" s="10" customFormat="1" ht="53.85" customHeight="1" x14ac:dyDescent="0.4">
      <c r="A1059" s="6" cm="1">
        <f t="array" ref="A1059">IF(OR(A1058="－",A1058=""),LOOKUP(2,1/(A$5:A1057&lt;&gt;"－"),A$5:A1057)+1,A1058+1)</f>
        <v>1035</v>
      </c>
      <c r="B1059" s="57" t="s">
        <v>669</v>
      </c>
      <c r="C1059" s="53" t="s">
        <v>668</v>
      </c>
      <c r="D1059" s="52" t="s">
        <v>791</v>
      </c>
      <c r="E1059" s="86" t="s">
        <v>5</v>
      </c>
      <c r="F1059" s="6"/>
      <c r="G1059" s="195"/>
      <c r="H1059" s="230"/>
      <c r="I1059" s="230"/>
    </row>
    <row r="1060" spans="1:9" s="10" customFormat="1" ht="48" x14ac:dyDescent="0.4">
      <c r="A1060" s="6" cm="1">
        <f t="array" ref="A1060">IF(OR(A1059="－",A1059=""),LOOKUP(2,1/(A$5:A1058&lt;&gt;"－"),A$5:A1058)+1,A1059+1)</f>
        <v>1036</v>
      </c>
      <c r="B1060" s="57" t="s">
        <v>669</v>
      </c>
      <c r="C1060" s="53" t="s">
        <v>668</v>
      </c>
      <c r="D1060" s="52" t="s">
        <v>676</v>
      </c>
      <c r="E1060" s="86" t="s">
        <v>5</v>
      </c>
      <c r="F1060" s="6"/>
      <c r="G1060" s="195"/>
      <c r="H1060" s="230"/>
      <c r="I1060" s="230"/>
    </row>
    <row r="1061" spans="1:9" s="10" customFormat="1" ht="72" customHeight="1" x14ac:dyDescent="0.4">
      <c r="A1061" s="6" cm="1">
        <f t="array" ref="A1061">IF(OR(A1060="－",A1060=""),LOOKUP(2,1/(A$5:A1059&lt;&gt;"－"),A$5:A1059)+1,A1060+1)</f>
        <v>1037</v>
      </c>
      <c r="B1061" s="57" t="s">
        <v>669</v>
      </c>
      <c r="C1061" s="53" t="s">
        <v>668</v>
      </c>
      <c r="D1061" s="52" t="s">
        <v>677</v>
      </c>
      <c r="E1061" s="86" t="s">
        <v>5</v>
      </c>
      <c r="F1061" s="6"/>
      <c r="G1061" s="195"/>
      <c r="H1061" s="230"/>
      <c r="I1061" s="230"/>
    </row>
    <row r="1062" spans="1:9" s="10" customFormat="1" ht="58.5" customHeight="1" x14ac:dyDescent="0.4">
      <c r="A1062" s="6" cm="1">
        <f t="array" ref="A1062">IF(OR(A1061="－",A1061=""),LOOKUP(2,1/(A$5:A1060&lt;&gt;"－"),A$5:A1060)+1,A1061+1)</f>
        <v>1038</v>
      </c>
      <c r="B1062" s="57" t="s">
        <v>669</v>
      </c>
      <c r="C1062" s="53" t="s">
        <v>668</v>
      </c>
      <c r="D1062" s="52" t="s">
        <v>678</v>
      </c>
      <c r="E1062" s="86" t="s">
        <v>5</v>
      </c>
      <c r="F1062" s="6"/>
      <c r="G1062" s="195"/>
      <c r="H1062" s="230"/>
      <c r="I1062" s="230"/>
    </row>
    <row r="1063" spans="1:9" s="10" customFormat="1" ht="36" x14ac:dyDescent="0.4">
      <c r="A1063" s="6" cm="1">
        <f t="array" ref="A1063">IF(OR(A1062="－",A1062=""),LOOKUP(2,1/(A$5:A1061&lt;&gt;"－"),A$5:A1061)+1,A1062+1)</f>
        <v>1039</v>
      </c>
      <c r="B1063" s="57" t="s">
        <v>669</v>
      </c>
      <c r="C1063" s="53" t="s">
        <v>668</v>
      </c>
      <c r="D1063" s="116" t="s">
        <v>1130</v>
      </c>
      <c r="E1063" s="99" t="s">
        <v>5</v>
      </c>
      <c r="F1063" s="6"/>
      <c r="G1063" s="195"/>
      <c r="H1063" s="230"/>
      <c r="I1063" s="230"/>
    </row>
    <row r="1064" spans="1:9" s="10" customFormat="1" ht="48" x14ac:dyDescent="0.4">
      <c r="A1064" s="6" cm="1">
        <f t="array" ref="A1064">IF(OR(A1063="－",A1063=""),LOOKUP(2,1/(A$5:A1062&lt;&gt;"－"),A$5:A1062)+1,A1063+1)</f>
        <v>1040</v>
      </c>
      <c r="B1064" s="57" t="s">
        <v>669</v>
      </c>
      <c r="C1064" s="53" t="s">
        <v>668</v>
      </c>
      <c r="D1064" s="116" t="s">
        <v>1131</v>
      </c>
      <c r="E1064" s="99" t="s">
        <v>5</v>
      </c>
      <c r="F1064" s="6"/>
      <c r="G1064" s="195"/>
      <c r="H1064" s="230"/>
      <c r="I1064" s="230"/>
    </row>
    <row r="1065" spans="1:9" s="10" customFormat="1" ht="48" x14ac:dyDescent="0.4">
      <c r="A1065" s="6" cm="1">
        <f t="array" ref="A1065">IF(OR(A1064="－",A1064=""),LOOKUP(2,1/(A$5:A1063&lt;&gt;"－"),A$5:A1063)+1,A1064+1)</f>
        <v>1041</v>
      </c>
      <c r="B1065" s="57" t="s">
        <v>669</v>
      </c>
      <c r="C1065" s="53" t="s">
        <v>668</v>
      </c>
      <c r="D1065" s="52" t="s">
        <v>679</v>
      </c>
      <c r="E1065" s="86" t="s">
        <v>5</v>
      </c>
      <c r="F1065" s="6"/>
      <c r="G1065" s="195"/>
      <c r="H1065" s="230"/>
      <c r="I1065" s="230"/>
    </row>
    <row r="1066" spans="1:9" s="10" customFormat="1" ht="48" x14ac:dyDescent="0.4">
      <c r="A1066" s="6" cm="1">
        <f t="array" ref="A1066">IF(OR(A1065="－",A1065=""),LOOKUP(2,1/(A$5:A1064&lt;&gt;"－"),A$5:A1064)+1,A1065+1)</f>
        <v>1042</v>
      </c>
      <c r="B1066" s="57" t="s">
        <v>669</v>
      </c>
      <c r="C1066" s="53" t="s">
        <v>668</v>
      </c>
      <c r="D1066" s="52" t="s">
        <v>680</v>
      </c>
      <c r="E1066" s="86" t="s">
        <v>5</v>
      </c>
      <c r="F1066" s="6"/>
      <c r="G1066" s="195"/>
      <c r="H1066" s="230"/>
      <c r="I1066" s="230"/>
    </row>
    <row r="1067" spans="1:9" s="10" customFormat="1" ht="60" x14ac:dyDescent="0.4">
      <c r="A1067" s="6" cm="1">
        <f t="array" ref="A1067">IF(OR(A1066="－",A1066=""),LOOKUP(2,1/(A$5:A1065&lt;&gt;"－"),A$5:A1065)+1,A1066+1)</f>
        <v>1043</v>
      </c>
      <c r="B1067" s="57" t="s">
        <v>669</v>
      </c>
      <c r="C1067" s="53" t="s">
        <v>668</v>
      </c>
      <c r="D1067" s="47" t="s">
        <v>681</v>
      </c>
      <c r="E1067" s="86" t="s">
        <v>5</v>
      </c>
      <c r="F1067" s="6"/>
      <c r="G1067" s="195"/>
      <c r="H1067" s="230"/>
      <c r="I1067" s="230"/>
    </row>
    <row r="1068" spans="1:9" s="10" customFormat="1" ht="36" x14ac:dyDescent="0.4">
      <c r="A1068" s="6" cm="1">
        <f t="array" ref="A1068">IF(OR(A1067="－",A1067=""),LOOKUP(2,1/(A$5:A1066&lt;&gt;"－"),A$5:A1066)+1,A1067+1)</f>
        <v>1044</v>
      </c>
      <c r="B1068" s="57" t="s">
        <v>669</v>
      </c>
      <c r="C1068" s="53" t="s">
        <v>668</v>
      </c>
      <c r="D1068" s="52" t="s">
        <v>682</v>
      </c>
      <c r="E1068" s="86" t="s">
        <v>5</v>
      </c>
      <c r="F1068" s="6"/>
      <c r="G1068" s="195"/>
      <c r="H1068" s="230"/>
      <c r="I1068" s="230"/>
    </row>
    <row r="1069" spans="1:9" s="10" customFormat="1" ht="36" x14ac:dyDescent="0.4">
      <c r="A1069" s="6" cm="1">
        <f t="array" ref="A1069">IF(OR(A1068="－",A1068=""),LOOKUP(2,1/(A$5:A1067&lt;&gt;"－"),A$5:A1067)+1,A1068+1)</f>
        <v>1045</v>
      </c>
      <c r="B1069" s="57" t="s">
        <v>669</v>
      </c>
      <c r="C1069" s="53" t="s">
        <v>668</v>
      </c>
      <c r="D1069" s="116" t="s">
        <v>1132</v>
      </c>
      <c r="E1069" s="99" t="s">
        <v>5</v>
      </c>
      <c r="F1069" s="6"/>
      <c r="G1069" s="195"/>
      <c r="H1069" s="230"/>
      <c r="I1069" s="230"/>
    </row>
    <row r="1070" spans="1:9" s="10" customFormat="1" ht="48" x14ac:dyDescent="0.4">
      <c r="A1070" s="6" cm="1">
        <f t="array" ref="A1070">IF(OR(A1069="－",A1069=""),LOOKUP(2,1/(A$5:A1068&lt;&gt;"－"),A$5:A1068)+1,A1069+1)</f>
        <v>1046</v>
      </c>
      <c r="B1070" s="57" t="s">
        <v>669</v>
      </c>
      <c r="C1070" s="53" t="s">
        <v>668</v>
      </c>
      <c r="D1070" s="52" t="s">
        <v>1259</v>
      </c>
      <c r="E1070" s="86" t="s">
        <v>5</v>
      </c>
      <c r="F1070" s="6"/>
      <c r="G1070" s="195"/>
      <c r="H1070" s="230"/>
      <c r="I1070" s="230"/>
    </row>
    <row r="1071" spans="1:9" s="10" customFormat="1" ht="36" x14ac:dyDescent="0.4">
      <c r="A1071" s="6" cm="1">
        <f t="array" ref="A1071">IF(OR(A1070="－",A1070=""),LOOKUP(2,1/(A$5:A1069&lt;&gt;"－"),A$5:A1069)+1,A1070+1)</f>
        <v>1047</v>
      </c>
      <c r="B1071" s="57" t="s">
        <v>669</v>
      </c>
      <c r="C1071" s="53" t="s">
        <v>668</v>
      </c>
      <c r="D1071" s="52" t="s">
        <v>683</v>
      </c>
      <c r="E1071" s="86" t="s">
        <v>5</v>
      </c>
      <c r="F1071" s="6"/>
      <c r="G1071" s="195"/>
      <c r="H1071" s="230"/>
      <c r="I1071" s="230"/>
    </row>
    <row r="1072" spans="1:9" s="10" customFormat="1" ht="36" x14ac:dyDescent="0.4">
      <c r="A1072" s="6" cm="1">
        <f t="array" ref="A1072">IF(OR(A1071="－",A1071=""),LOOKUP(2,1/(A$5:A1070&lt;&gt;"－"),A$5:A1070)+1,A1071+1)</f>
        <v>1048</v>
      </c>
      <c r="B1072" s="57" t="s">
        <v>669</v>
      </c>
      <c r="C1072" s="53" t="s">
        <v>668</v>
      </c>
      <c r="D1072" s="52" t="s">
        <v>684</v>
      </c>
      <c r="E1072" s="86" t="s">
        <v>5</v>
      </c>
      <c r="F1072" s="6"/>
      <c r="G1072" s="195"/>
      <c r="H1072" s="230"/>
      <c r="I1072" s="230"/>
    </row>
    <row r="1073" spans="1:9" s="10" customFormat="1" ht="36" x14ac:dyDescent="0.4">
      <c r="A1073" s="6" cm="1">
        <f t="array" ref="A1073">IF(OR(A1072="－",A1072=""),LOOKUP(2,1/(A$5:A1071&lt;&gt;"－"),A$5:A1071)+1,A1072+1)</f>
        <v>1049</v>
      </c>
      <c r="B1073" s="57" t="s">
        <v>669</v>
      </c>
      <c r="C1073" s="53" t="s">
        <v>668</v>
      </c>
      <c r="D1073" s="52" t="s">
        <v>1260</v>
      </c>
      <c r="E1073" s="86" t="s">
        <v>5</v>
      </c>
      <c r="F1073" s="6"/>
      <c r="G1073" s="195"/>
      <c r="H1073" s="230"/>
      <c r="I1073" s="230"/>
    </row>
    <row r="1074" spans="1:9" s="10" customFormat="1" ht="60" x14ac:dyDescent="0.4">
      <c r="A1074" s="6" cm="1">
        <f t="array" ref="A1074">IF(OR(A1073="－",A1073=""),LOOKUP(2,1/(A$5:A1072&lt;&gt;"－"),A$5:A1072)+1,A1073+1)</f>
        <v>1050</v>
      </c>
      <c r="B1074" s="57" t="s">
        <v>669</v>
      </c>
      <c r="C1074" s="53" t="s">
        <v>668</v>
      </c>
      <c r="D1074" s="127" t="s">
        <v>1261</v>
      </c>
      <c r="E1074" s="128" t="s">
        <v>5</v>
      </c>
      <c r="F1074" s="43"/>
      <c r="G1074" s="214"/>
      <c r="H1074" s="249"/>
      <c r="I1074" s="249"/>
    </row>
    <row r="1075" spans="1:9" s="10" customFormat="1" ht="36" x14ac:dyDescent="0.4">
      <c r="A1075" s="6" cm="1">
        <f t="array" ref="A1075">IF(OR(A1074="－",A1074=""),LOOKUP(2,1/(A$5:A1073&lt;&gt;"－"),A$5:A1073)+1,A1074+1)</f>
        <v>1051</v>
      </c>
      <c r="B1075" s="57" t="s">
        <v>669</v>
      </c>
      <c r="C1075" s="45" t="s">
        <v>685</v>
      </c>
      <c r="D1075" s="90" t="s">
        <v>686</v>
      </c>
      <c r="E1075" s="102" t="s">
        <v>5</v>
      </c>
      <c r="F1075" s="41"/>
      <c r="G1075" s="213"/>
      <c r="H1075" s="248"/>
      <c r="I1075" s="248"/>
    </row>
    <row r="1076" spans="1:9" s="10" customFormat="1" ht="36" x14ac:dyDescent="0.4">
      <c r="A1076" s="6" cm="1">
        <f t="array" ref="A1076">IF(OR(A1075="－",A1075=""),LOOKUP(2,1/(A$5:A1074&lt;&gt;"－"),A$5:A1074)+1,A1075+1)</f>
        <v>1052</v>
      </c>
      <c r="B1076" s="57" t="s">
        <v>669</v>
      </c>
      <c r="C1076" s="53" t="s">
        <v>685</v>
      </c>
      <c r="D1076" s="52" t="s">
        <v>687</v>
      </c>
      <c r="E1076" s="86" t="s">
        <v>5</v>
      </c>
      <c r="F1076" s="6"/>
      <c r="G1076" s="195"/>
      <c r="H1076" s="230"/>
      <c r="I1076" s="230"/>
    </row>
    <row r="1077" spans="1:9" s="10" customFormat="1" ht="48" x14ac:dyDescent="0.4">
      <c r="A1077" s="6" cm="1">
        <f t="array" ref="A1077">IF(OR(A1076="－",A1076=""),LOOKUP(2,1/(A$5:A1075&lt;&gt;"－"),A$5:A1075)+1,A1076+1)</f>
        <v>1053</v>
      </c>
      <c r="B1077" s="57" t="s">
        <v>669</v>
      </c>
      <c r="C1077" s="53" t="s">
        <v>685</v>
      </c>
      <c r="D1077" s="52" t="s">
        <v>991</v>
      </c>
      <c r="E1077" s="86" t="s">
        <v>5</v>
      </c>
      <c r="F1077" s="6"/>
      <c r="G1077" s="195"/>
      <c r="H1077" s="230"/>
      <c r="I1077" s="230"/>
    </row>
    <row r="1078" spans="1:9" s="10" customFormat="1" ht="36" x14ac:dyDescent="0.4">
      <c r="A1078" s="6" cm="1">
        <f t="array" ref="A1078">IF(OR(A1077="－",A1077=""),LOOKUP(2,1/(A$5:A1076&lt;&gt;"－"),A$5:A1076)+1,A1077+1)</f>
        <v>1054</v>
      </c>
      <c r="B1078" s="57" t="s">
        <v>669</v>
      </c>
      <c r="C1078" s="53" t="s">
        <v>685</v>
      </c>
      <c r="D1078" s="52" t="s">
        <v>688</v>
      </c>
      <c r="E1078" s="86" t="s">
        <v>5</v>
      </c>
      <c r="F1078" s="6"/>
      <c r="G1078" s="195"/>
      <c r="H1078" s="230"/>
      <c r="I1078" s="230"/>
    </row>
    <row r="1079" spans="1:9" s="10" customFormat="1" ht="36" x14ac:dyDescent="0.4">
      <c r="A1079" s="6" cm="1">
        <f t="array" ref="A1079">IF(OR(A1078="－",A1078=""),LOOKUP(2,1/(A$5:A1077&lt;&gt;"－"),A$5:A1077)+1,A1078+1)</f>
        <v>1055</v>
      </c>
      <c r="B1079" s="57" t="s">
        <v>669</v>
      </c>
      <c r="C1079" s="53" t="s">
        <v>685</v>
      </c>
      <c r="D1079" s="116" t="s">
        <v>1133</v>
      </c>
      <c r="E1079" s="99" t="s">
        <v>5</v>
      </c>
      <c r="F1079" s="6"/>
      <c r="G1079" s="195"/>
      <c r="H1079" s="230"/>
      <c r="I1079" s="230"/>
    </row>
    <row r="1080" spans="1:9" s="10" customFormat="1" ht="36" x14ac:dyDescent="0.4">
      <c r="A1080" s="6" cm="1">
        <f t="array" ref="A1080">IF(OR(A1079="－",A1079=""),LOOKUP(2,1/(A$5:A1078&lt;&gt;"－"),A$5:A1078)+1,A1079+1)</f>
        <v>1056</v>
      </c>
      <c r="B1080" s="57" t="s">
        <v>669</v>
      </c>
      <c r="C1080" s="53" t="s">
        <v>685</v>
      </c>
      <c r="D1080" s="116" t="s">
        <v>1134</v>
      </c>
      <c r="E1080" s="99" t="s">
        <v>5</v>
      </c>
      <c r="F1080" s="6"/>
      <c r="G1080" s="195"/>
      <c r="H1080" s="230"/>
      <c r="I1080" s="230"/>
    </row>
    <row r="1081" spans="1:9" s="10" customFormat="1" ht="36" x14ac:dyDescent="0.4">
      <c r="A1081" s="6" cm="1">
        <f t="array" ref="A1081">IF(OR(A1080="－",A1080=""),LOOKUP(2,1/(A$5:A1079&lt;&gt;"－"),A$5:A1079)+1,A1080+1)</f>
        <v>1057</v>
      </c>
      <c r="B1081" s="57" t="s">
        <v>669</v>
      </c>
      <c r="C1081" s="53" t="s">
        <v>685</v>
      </c>
      <c r="D1081" s="127" t="s">
        <v>1262</v>
      </c>
      <c r="E1081" s="128" t="s">
        <v>5</v>
      </c>
      <c r="F1081" s="43"/>
      <c r="G1081" s="214"/>
      <c r="H1081" s="249"/>
      <c r="I1081" s="249"/>
    </row>
    <row r="1082" spans="1:9" s="10" customFormat="1" ht="84" x14ac:dyDescent="0.4">
      <c r="A1082" s="6" cm="1">
        <f t="array" ref="A1082">IF(OR(A1081="－",A1081=""),LOOKUP(2,1/(A$5:A1080&lt;&gt;"－"),A$5:A1080)+1,A1081+1)</f>
        <v>1058</v>
      </c>
      <c r="B1082" s="57" t="s">
        <v>669</v>
      </c>
      <c r="C1082" s="41" t="s">
        <v>462</v>
      </c>
      <c r="D1082" s="90" t="s">
        <v>992</v>
      </c>
      <c r="E1082" s="122" t="s">
        <v>5</v>
      </c>
      <c r="F1082" s="41"/>
      <c r="G1082" s="213"/>
      <c r="H1082" s="248"/>
      <c r="I1082" s="248"/>
    </row>
    <row r="1083" spans="1:9" s="10" customFormat="1" ht="60" x14ac:dyDescent="0.4">
      <c r="A1083" s="18" cm="1">
        <f t="array" ref="A1083">IF(OR(A1082="－",A1082=""),LOOKUP(2,1/(A$5:A1081&lt;&gt;"－"),A$5:A1081)+1,A1082+1)</f>
        <v>1059</v>
      </c>
      <c r="B1083" s="69" t="s">
        <v>669</v>
      </c>
      <c r="C1083" s="54" t="s">
        <v>689</v>
      </c>
      <c r="D1083" s="106" t="s">
        <v>792</v>
      </c>
      <c r="E1083" s="115" t="s">
        <v>5</v>
      </c>
      <c r="F1083" s="18"/>
      <c r="G1083" s="200"/>
      <c r="H1083" s="235"/>
      <c r="I1083" s="235"/>
    </row>
  </sheetData>
  <autoFilter ref="A3:I1083" xr:uid="{52F138DD-4E88-4852-89FD-24563F382D99}"/>
  <phoneticPr fontId="2"/>
  <conditionalFormatting sqref="D30 D114 D124 D126 D707 D709 D725 D887">
    <cfRule type="expression" dxfId="0" priority="2">
      <formula>#REF!="完了"</formula>
    </cfRule>
  </conditionalFormatting>
  <dataValidations count="2">
    <dataValidation type="list" allowBlank="1" showInputMessage="1" showErrorMessage="1" sqref="E5:E1083" xr:uid="{5016138C-3C05-4567-8626-A4C4E74AB64A}">
      <formula1>"必須,任意"</formula1>
    </dataValidation>
    <dataValidation type="list" allowBlank="1" showInputMessage="1" showErrorMessage="1" sqref="G5:G1083" xr:uid="{1481C4BC-E133-4F12-8D0E-FC2EF88AB81C}">
      <formula1>INDIRECT(E5)</formula1>
    </dataValidation>
  </dataValidations>
  <pageMargins left="0.70866141732283472" right="0.70866141732283472" top="0.74803149606299213" bottom="0.74803149606299213" header="0.31496062992125984" footer="0.31496062992125984"/>
  <pageSetup paperSize="9" scale="54" fitToHeight="0" orientation="landscape" r:id="rId1"/>
  <rowBreaks count="67" manualBreakCount="67">
    <brk id="13" max="8" man="1"/>
    <brk id="32" max="8" man="1"/>
    <brk id="51" max="8" man="1"/>
    <brk id="59" max="16383" man="1"/>
    <brk id="67" max="8" man="1"/>
    <brk id="86" max="8" man="1"/>
    <brk id="97" max="8" man="1"/>
    <brk id="106" max="8" man="1"/>
    <brk id="122" max="8" man="1"/>
    <brk id="126" max="16383" man="1"/>
    <brk id="136" max="8" man="1"/>
    <brk id="155" max="8" man="1"/>
    <brk id="172" max="8" man="1"/>
    <brk id="192" max="8" man="1"/>
    <brk id="210" max="8" man="1"/>
    <brk id="228" max="8" man="1"/>
    <brk id="238" max="8" man="1"/>
    <brk id="254" max="16383" man="1"/>
    <brk id="265" max="8" man="1"/>
    <brk id="278" max="8" man="1"/>
    <brk id="293" max="16383" man="1"/>
    <brk id="306" max="8" man="1"/>
    <brk id="328" max="8" man="1"/>
    <brk id="336" max="16383" man="1"/>
    <brk id="352" max="8" man="1"/>
    <brk id="370" max="16383" man="1"/>
    <brk id="389" max="8" man="1"/>
    <brk id="400" max="8" man="1"/>
    <brk id="417" max="8" man="1"/>
    <brk id="433" max="8" man="1"/>
    <brk id="440" max="16383" man="1"/>
    <brk id="457" max="8" man="1"/>
    <brk id="475" max="9" man="1"/>
    <brk id="513" max="9" man="1"/>
    <brk id="531" max="8" man="1"/>
    <brk id="544" max="16383" man="1"/>
    <brk id="581" max="8" man="1"/>
    <brk id="597" max="8" man="1"/>
    <brk id="616" max="16383" man="1"/>
    <brk id="635" max="8" man="1"/>
    <brk id="648" max="16383" man="1"/>
    <brk id="669" max="8" man="1"/>
    <brk id="678" max="16383" man="1"/>
    <brk id="713" max="8" man="1"/>
    <brk id="726" max="8" man="1"/>
    <brk id="740" max="8" man="1"/>
    <brk id="752" max="8" man="1"/>
    <brk id="762" max="8" man="1"/>
    <brk id="774" max="8" man="1"/>
    <brk id="785" max="8" man="1"/>
    <brk id="794" max="16383" man="1"/>
    <brk id="807" max="8" man="1"/>
    <brk id="821" max="16383" man="1"/>
    <brk id="850" max="8" man="1"/>
    <brk id="861" max="16383" man="1"/>
    <brk id="902" max="16383" man="1"/>
    <brk id="923" max="8" man="1"/>
    <brk id="944" max="16383" man="1"/>
    <brk id="953" max="8" man="1"/>
    <brk id="969" max="8" man="1"/>
    <brk id="985" max="8" man="1"/>
    <brk id="994" max="16383" man="1"/>
    <brk id="1000" max="16383" man="1"/>
    <brk id="1015" max="8" man="1"/>
    <brk id="1029" max="8" man="1"/>
    <brk id="1032" max="16383" man="1"/>
    <brk id="10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20FE3-1825-4595-9464-C013284A111A}">
  <sheetPr>
    <pageSetUpPr fitToPage="1"/>
  </sheetPr>
  <dimension ref="A1:B25"/>
  <sheetViews>
    <sheetView view="pageBreakPreview" zoomScale="115" zoomScaleNormal="100" zoomScaleSheetLayoutView="115" workbookViewId="0"/>
  </sheetViews>
  <sheetFormatPr defaultColWidth="9" defaultRowHeight="13.5" x14ac:dyDescent="0.4"/>
  <cols>
    <col min="1" max="1" width="15.875" style="178" customWidth="1"/>
    <col min="2" max="2" width="89.625" style="178" customWidth="1"/>
    <col min="3" max="16384" width="9" style="178"/>
  </cols>
  <sheetData>
    <row r="1" spans="1:2" ht="18" customHeight="1" x14ac:dyDescent="0.4">
      <c r="A1" s="180" t="s">
        <v>1285</v>
      </c>
      <c r="B1" s="180"/>
    </row>
    <row r="2" spans="1:2" ht="24" customHeight="1" x14ac:dyDescent="0.4">
      <c r="A2" s="183" t="s">
        <v>1314</v>
      </c>
      <c r="B2" s="183" t="s">
        <v>1280</v>
      </c>
    </row>
    <row r="3" spans="1:2" ht="24" customHeight="1" x14ac:dyDescent="0.4">
      <c r="A3" s="179" t="s">
        <v>1281</v>
      </c>
      <c r="B3" s="181" t="s">
        <v>1301</v>
      </c>
    </row>
    <row r="4" spans="1:2" ht="24" customHeight="1" x14ac:dyDescent="0.4">
      <c r="A4" s="179" t="s">
        <v>1288</v>
      </c>
      <c r="B4" s="181" t="s">
        <v>1302</v>
      </c>
    </row>
    <row r="5" spans="1:2" x14ac:dyDescent="0.4">
      <c r="A5" s="180"/>
      <c r="B5" s="180"/>
    </row>
    <row r="6" spans="1:2" ht="72" customHeight="1" x14ac:dyDescent="0.4">
      <c r="A6" s="282" t="s">
        <v>1309</v>
      </c>
      <c r="B6" s="282"/>
    </row>
    <row r="7" spans="1:2" x14ac:dyDescent="0.4">
      <c r="A7" s="180"/>
      <c r="B7" s="180"/>
    </row>
    <row r="8" spans="1:2" ht="18" customHeight="1" x14ac:dyDescent="0.4">
      <c r="A8" s="180" t="s">
        <v>1286</v>
      </c>
      <c r="B8" s="180"/>
    </row>
    <row r="9" spans="1:2" ht="24" customHeight="1" x14ac:dyDescent="0.4">
      <c r="A9" s="183" t="s">
        <v>1306</v>
      </c>
      <c r="B9" s="183" t="s">
        <v>1305</v>
      </c>
    </row>
    <row r="10" spans="1:2" ht="24" customHeight="1" x14ac:dyDescent="0.4">
      <c r="A10" s="262" t="s">
        <v>1296</v>
      </c>
      <c r="B10" s="182" t="s">
        <v>1312</v>
      </c>
    </row>
    <row r="11" spans="1:2" ht="24" customHeight="1" x14ac:dyDescent="0.4">
      <c r="A11" s="262" t="s">
        <v>1297</v>
      </c>
      <c r="B11" s="182" t="s">
        <v>1313</v>
      </c>
    </row>
    <row r="12" spans="1:2" ht="24" customHeight="1" x14ac:dyDescent="0.4">
      <c r="A12" s="262" t="s">
        <v>699</v>
      </c>
      <c r="B12" s="182" t="s">
        <v>1282</v>
      </c>
    </row>
    <row r="13" spans="1:2" ht="24" customHeight="1" x14ac:dyDescent="0.4">
      <c r="A13" s="279" t="s">
        <v>1307</v>
      </c>
      <c r="B13" s="182" t="s">
        <v>1283</v>
      </c>
    </row>
    <row r="14" spans="1:2" ht="24" customHeight="1" x14ac:dyDescent="0.4">
      <c r="A14" s="262" t="s">
        <v>1299</v>
      </c>
      <c r="B14" s="182" t="s">
        <v>1291</v>
      </c>
    </row>
    <row r="15" spans="1:2" x14ac:dyDescent="0.4">
      <c r="A15" s="180"/>
      <c r="B15" s="180"/>
    </row>
    <row r="16" spans="1:2" ht="18" customHeight="1" x14ac:dyDescent="0.4">
      <c r="A16" s="180" t="s">
        <v>1287</v>
      </c>
      <c r="B16" s="180"/>
    </row>
    <row r="17" spans="1:2" ht="24" customHeight="1" x14ac:dyDescent="0.4">
      <c r="A17" s="183" t="s">
        <v>1306</v>
      </c>
      <c r="B17" s="183" t="s">
        <v>1305</v>
      </c>
    </row>
    <row r="18" spans="1:2" ht="24" customHeight="1" x14ac:dyDescent="0.4">
      <c r="A18" s="262" t="s">
        <v>1296</v>
      </c>
      <c r="B18" s="182" t="s">
        <v>1310</v>
      </c>
    </row>
    <row r="19" spans="1:2" ht="24" customHeight="1" x14ac:dyDescent="0.4">
      <c r="A19" s="262" t="s">
        <v>1297</v>
      </c>
      <c r="B19" s="182" t="s">
        <v>1311</v>
      </c>
    </row>
    <row r="20" spans="1:2" ht="24" customHeight="1" x14ac:dyDescent="0.4">
      <c r="A20" s="262" t="s">
        <v>699</v>
      </c>
      <c r="B20" s="182" t="s">
        <v>1282</v>
      </c>
    </row>
    <row r="21" spans="1:2" ht="24" customHeight="1" x14ac:dyDescent="0.4">
      <c r="A21" s="279" t="s">
        <v>1307</v>
      </c>
      <c r="B21" s="182" t="s">
        <v>1284</v>
      </c>
    </row>
    <row r="22" spans="1:2" ht="24" customHeight="1" x14ac:dyDescent="0.4">
      <c r="A22" s="262" t="s">
        <v>1299</v>
      </c>
      <c r="B22" s="182" t="s">
        <v>1291</v>
      </c>
    </row>
    <row r="23" spans="1:2" ht="24" customHeight="1" x14ac:dyDescent="0.4">
      <c r="A23" s="262" t="s">
        <v>1290</v>
      </c>
      <c r="B23" s="182" t="s">
        <v>1292</v>
      </c>
    </row>
    <row r="24" spans="1:2" x14ac:dyDescent="0.4">
      <c r="A24" s="180"/>
      <c r="B24" s="180"/>
    </row>
    <row r="25" spans="1:2" ht="54" customHeight="1" x14ac:dyDescent="0.4">
      <c r="A25" s="282" t="s">
        <v>1308</v>
      </c>
      <c r="B25" s="282"/>
    </row>
  </sheetData>
  <mergeCells count="2">
    <mergeCell ref="A6:B6"/>
    <mergeCell ref="A25:B25"/>
  </mergeCells>
  <phoneticPr fontId="2"/>
  <pageMargins left="0.70866141732283472" right="0.70866141732283472" top="0.74803149606299213" bottom="0.74803149606299213" header="0.31496062992125984" footer="0.31496062992125984"/>
  <pageSetup paperSize="9" scale="79" orientation="landscape"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75D13-9C5F-4BC3-A279-0C06B56C2100}">
  <dimension ref="A1:C7"/>
  <sheetViews>
    <sheetView workbookViewId="0"/>
  </sheetViews>
  <sheetFormatPr defaultRowHeight="18.75" x14ac:dyDescent="0.4"/>
  <sheetData>
    <row r="1" spans="1:3" x14ac:dyDescent="0.4">
      <c r="A1" s="184" t="s">
        <v>1294</v>
      </c>
      <c r="B1" s="184" t="s">
        <v>5</v>
      </c>
      <c r="C1" s="184" t="s">
        <v>828</v>
      </c>
    </row>
    <row r="2" spans="1:3" x14ac:dyDescent="0.4">
      <c r="A2" s="186" t="s">
        <v>1293</v>
      </c>
      <c r="B2" s="185" t="s">
        <v>1296</v>
      </c>
      <c r="C2" s="185" t="s">
        <v>1296</v>
      </c>
    </row>
    <row r="3" spans="1:3" x14ac:dyDescent="0.4">
      <c r="A3" s="186"/>
      <c r="B3" s="185" t="s">
        <v>1297</v>
      </c>
      <c r="C3" s="185" t="s">
        <v>1297</v>
      </c>
    </row>
    <row r="4" spans="1:3" x14ac:dyDescent="0.4">
      <c r="A4" s="186"/>
      <c r="B4" s="185" t="s">
        <v>699</v>
      </c>
      <c r="C4" s="185" t="s">
        <v>699</v>
      </c>
    </row>
    <row r="5" spans="1:3" x14ac:dyDescent="0.4">
      <c r="A5" s="186"/>
      <c r="B5" s="185" t="s">
        <v>1298</v>
      </c>
      <c r="C5" s="185" t="s">
        <v>1298</v>
      </c>
    </row>
    <row r="6" spans="1:3" x14ac:dyDescent="0.4">
      <c r="A6" s="186"/>
      <c r="B6" s="185" t="s">
        <v>1299</v>
      </c>
      <c r="C6" s="185" t="s">
        <v>1299</v>
      </c>
    </row>
    <row r="7" spans="1:3" x14ac:dyDescent="0.4">
      <c r="A7" s="186"/>
      <c r="B7" s="187"/>
      <c r="C7" s="185" t="s">
        <v>1290</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様式2_機能要件適合表</vt:lpstr>
      <vt:lpstr>回答に当たっての補足説明</vt:lpstr>
      <vt:lpstr>実現方法区分</vt:lpstr>
      <vt:lpstr>様式2_機能要件適合表!Print_Area</vt:lpstr>
      <vt:lpstr>様式2_機能要件適合表!Print_Titles</vt:lpstr>
      <vt:lpstr>任意</vt:lpstr>
      <vt:lpstr>必須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2025-09-09T02:57:44Z</dcterms:created>
  <dcterms:modified xsi:type="dcterms:W3CDTF">2026-08-06T02:00:52Z</dcterms:modified>
  <cp:category/>
  <cp:contentStatus/>
</cp:coreProperties>
</file>