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1632973A-8E51-4CE5-A75C-969A4ECF69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6_提案見積内訳書" sheetId="3" r:id="rId1"/>
  </sheets>
  <definedNames>
    <definedName name="_xlnm.Print_Area" localSheetId="0">様式6_提案見積内訳書!$A$1:$R$144</definedName>
    <definedName name="_xlnm.Print_Titles" localSheetId="0">様式6_提案見積内訳書!$5:$6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4" i="3" l="1"/>
  <c r="K133" i="3" s="1"/>
  <c r="K143" i="3" s="1"/>
  <c r="M128" i="3"/>
  <c r="I128" i="3"/>
  <c r="N123" i="3"/>
  <c r="I123" i="3"/>
  <c r="N119" i="3"/>
  <c r="I119" i="3"/>
  <c r="O111" i="3"/>
  <c r="I111" i="3"/>
  <c r="P104" i="3"/>
  <c r="I104" i="3"/>
  <c r="Q87" i="3"/>
  <c r="I86" i="3"/>
  <c r="P86" i="3"/>
  <c r="I83" i="3"/>
  <c r="I63" i="3"/>
  <c r="N58" i="3"/>
  <c r="Q56" i="3"/>
  <c r="Q57" i="3"/>
  <c r="Q55" i="3"/>
  <c r="K51" i="3"/>
  <c r="J51" i="3"/>
  <c r="I51" i="3"/>
  <c r="N28" i="3"/>
  <c r="J28" i="3"/>
  <c r="I28" i="3"/>
  <c r="P38" i="3"/>
  <c r="J38" i="3"/>
  <c r="K38" i="3"/>
  <c r="L38" i="3"/>
  <c r="M38" i="3"/>
  <c r="N38" i="3"/>
  <c r="O38" i="3"/>
  <c r="I38" i="3"/>
  <c r="I43" i="3"/>
  <c r="J43" i="3"/>
  <c r="K43" i="3"/>
  <c r="L43" i="3"/>
  <c r="M43" i="3"/>
  <c r="N43" i="3"/>
  <c r="O43" i="3"/>
  <c r="P43" i="3"/>
  <c r="J8" i="3"/>
  <c r="H55" i="3"/>
  <c r="Q116" i="3"/>
  <c r="H116" i="3"/>
  <c r="Q54" i="3"/>
  <c r="H54" i="3"/>
  <c r="Q131" i="3"/>
  <c r="H131" i="3"/>
  <c r="Q126" i="3"/>
  <c r="H126" i="3"/>
  <c r="Q101" i="3"/>
  <c r="H101" i="3"/>
  <c r="Q88" i="3"/>
  <c r="H88" i="3"/>
  <c r="Q33" i="3"/>
  <c r="H33" i="3"/>
  <c r="H57" i="3"/>
  <c r="Q102" i="3"/>
  <c r="H102" i="3"/>
  <c r="Q100" i="3"/>
  <c r="H100" i="3"/>
  <c r="Q99" i="3"/>
  <c r="H99" i="3"/>
  <c r="Q96" i="3"/>
  <c r="H96" i="3"/>
  <c r="Q95" i="3"/>
  <c r="H95" i="3"/>
  <c r="Q93" i="3"/>
  <c r="H93" i="3"/>
  <c r="Q94" i="3"/>
  <c r="H94" i="3"/>
  <c r="Q46" i="3"/>
  <c r="H46" i="3"/>
  <c r="Q35" i="3"/>
  <c r="H35" i="3"/>
  <c r="Q49" i="3"/>
  <c r="H49" i="3"/>
  <c r="Q45" i="3"/>
  <c r="H45" i="3"/>
  <c r="Q82" i="3"/>
  <c r="H82" i="3"/>
  <c r="Q50" i="3"/>
  <c r="H50" i="3"/>
  <c r="Q42" i="3"/>
  <c r="H42" i="3"/>
  <c r="Q10" i="3" l="1"/>
  <c r="Q9" i="3"/>
  <c r="J139" i="3"/>
  <c r="J134" i="3"/>
  <c r="J133" i="3" s="1"/>
  <c r="J143" i="3" s="1"/>
  <c r="J128" i="3"/>
  <c r="J123" i="3"/>
  <c r="J119" i="3"/>
  <c r="J111" i="3"/>
  <c r="J104" i="3"/>
  <c r="J86" i="3"/>
  <c r="J83" i="3"/>
  <c r="J63" i="3"/>
  <c r="J58" i="3"/>
  <c r="J7" i="3" s="1"/>
  <c r="K28" i="3"/>
  <c r="L28" i="3"/>
  <c r="M28" i="3"/>
  <c r="O28" i="3"/>
  <c r="P28" i="3"/>
  <c r="I8" i="3"/>
  <c r="K8" i="3"/>
  <c r="L8" i="3"/>
  <c r="M8" i="3"/>
  <c r="N8" i="3"/>
  <c r="O8" i="3"/>
  <c r="P8" i="3"/>
  <c r="L51" i="3"/>
  <c r="M51" i="3"/>
  <c r="N51" i="3"/>
  <c r="O51" i="3"/>
  <c r="P51" i="3"/>
  <c r="I58" i="3"/>
  <c r="K58" i="3"/>
  <c r="L58" i="3"/>
  <c r="M58" i="3"/>
  <c r="O58" i="3"/>
  <c r="P58" i="3"/>
  <c r="K63" i="3"/>
  <c r="L63" i="3"/>
  <c r="M63" i="3"/>
  <c r="N63" i="3"/>
  <c r="O63" i="3"/>
  <c r="P63" i="3"/>
  <c r="K83" i="3"/>
  <c r="L83" i="3"/>
  <c r="M83" i="3"/>
  <c r="N83" i="3"/>
  <c r="O83" i="3"/>
  <c r="P83" i="3"/>
  <c r="K111" i="3"/>
  <c r="L111" i="3"/>
  <c r="M111" i="3"/>
  <c r="N111" i="3"/>
  <c r="P111" i="3"/>
  <c r="K119" i="3"/>
  <c r="L119" i="3"/>
  <c r="M119" i="3"/>
  <c r="O119" i="3"/>
  <c r="P119" i="3"/>
  <c r="K123" i="3"/>
  <c r="L123" i="3"/>
  <c r="M123" i="3"/>
  <c r="O123" i="3"/>
  <c r="P123" i="3"/>
  <c r="K128" i="3"/>
  <c r="L128" i="3"/>
  <c r="N128" i="3"/>
  <c r="O128" i="3"/>
  <c r="P128" i="3"/>
  <c r="I134" i="3"/>
  <c r="I133" i="3" s="1"/>
  <c r="I143" i="3" s="1"/>
  <c r="L134" i="3"/>
  <c r="L133" i="3" s="1"/>
  <c r="L143" i="3" s="1"/>
  <c r="M134" i="3"/>
  <c r="M133" i="3" s="1"/>
  <c r="M143" i="3" s="1"/>
  <c r="N134" i="3"/>
  <c r="N133" i="3" s="1"/>
  <c r="N143" i="3" s="1"/>
  <c r="O134" i="3"/>
  <c r="O133" i="3" s="1"/>
  <c r="O143" i="3" s="1"/>
  <c r="P134" i="3"/>
  <c r="P133" i="3" s="1"/>
  <c r="P143" i="3" s="1"/>
  <c r="H64" i="3"/>
  <c r="Q76" i="3"/>
  <c r="H76" i="3"/>
  <c r="Q75" i="3"/>
  <c r="H75" i="3"/>
  <c r="Q74" i="3"/>
  <c r="H74" i="3"/>
  <c r="Q73" i="3"/>
  <c r="H73" i="3"/>
  <c r="Q72" i="3"/>
  <c r="H72" i="3"/>
  <c r="Q71" i="3"/>
  <c r="H71" i="3"/>
  <c r="Q81" i="3"/>
  <c r="H81" i="3"/>
  <c r="Q80" i="3"/>
  <c r="H80" i="3"/>
  <c r="Q79" i="3"/>
  <c r="H79" i="3"/>
  <c r="Q78" i="3"/>
  <c r="H78" i="3"/>
  <c r="Q77" i="3"/>
  <c r="H77" i="3"/>
  <c r="Q70" i="3"/>
  <c r="H70" i="3"/>
  <c r="Q69" i="3"/>
  <c r="H69" i="3"/>
  <c r="Q68" i="3"/>
  <c r="H68" i="3"/>
  <c r="Q85" i="3"/>
  <c r="H85" i="3"/>
  <c r="Q84" i="3"/>
  <c r="H84" i="3"/>
  <c r="Q26" i="3"/>
  <c r="H26" i="3"/>
  <c r="Q25" i="3"/>
  <c r="H25" i="3"/>
  <c r="Q20" i="3"/>
  <c r="H20" i="3"/>
  <c r="Q21" i="3"/>
  <c r="H21" i="3"/>
  <c r="Q19" i="3"/>
  <c r="H19" i="3"/>
  <c r="Q18" i="3"/>
  <c r="H18" i="3"/>
  <c r="Q17" i="3"/>
  <c r="H17" i="3"/>
  <c r="Q16" i="3"/>
  <c r="H16" i="3"/>
  <c r="Q15" i="3"/>
  <c r="H15" i="3"/>
  <c r="Q14" i="3"/>
  <c r="H14" i="3"/>
  <c r="Q13" i="3"/>
  <c r="H13" i="3"/>
  <c r="Q12" i="3"/>
  <c r="H12" i="3"/>
  <c r="Q11" i="3"/>
  <c r="H11" i="3"/>
  <c r="H10" i="3"/>
  <c r="Q23" i="3"/>
  <c r="H23" i="3"/>
  <c r="Q22" i="3"/>
  <c r="H22" i="3"/>
  <c r="I139" i="3"/>
  <c r="H56" i="3"/>
  <c r="Q136" i="3"/>
  <c r="H136" i="3"/>
  <c r="Q135" i="3"/>
  <c r="H135" i="3"/>
  <c r="K7" i="3" l="1"/>
  <c r="I7" i="3"/>
  <c r="J140" i="3"/>
  <c r="P7" i="3"/>
  <c r="O7" i="3"/>
  <c r="N7" i="3"/>
  <c r="M7" i="3"/>
  <c r="L7" i="3"/>
  <c r="Q83" i="3"/>
  <c r="Q134" i="3"/>
  <c r="Q133" i="3" s="1"/>
  <c r="Q143" i="3" s="1"/>
  <c r="J122" i="3"/>
  <c r="J142" i="3" s="1"/>
  <c r="J62" i="3"/>
  <c r="J141" i="3" s="1"/>
  <c r="I122" i="3"/>
  <c r="I142" i="3" s="1"/>
  <c r="H134" i="3"/>
  <c r="H133" i="3" s="1"/>
  <c r="H143" i="3" s="1"/>
  <c r="H83" i="3"/>
  <c r="Q132" i="3"/>
  <c r="H132" i="3"/>
  <c r="Q130" i="3"/>
  <c r="H130" i="3"/>
  <c r="Q129" i="3"/>
  <c r="H129" i="3"/>
  <c r="Q31" i="3"/>
  <c r="H31" i="3"/>
  <c r="Q98" i="3"/>
  <c r="H98" i="3"/>
  <c r="Q97" i="3"/>
  <c r="H97" i="3"/>
  <c r="Q92" i="3"/>
  <c r="H92" i="3"/>
  <c r="Q91" i="3"/>
  <c r="H91" i="3"/>
  <c r="Q90" i="3"/>
  <c r="H90" i="3"/>
  <c r="Q60" i="3"/>
  <c r="H60" i="3"/>
  <c r="I140" i="3" l="1"/>
  <c r="K140" i="3"/>
  <c r="L140" i="3"/>
  <c r="M140" i="3"/>
  <c r="N140" i="3"/>
  <c r="O140" i="3"/>
  <c r="P140" i="3"/>
  <c r="J144" i="3"/>
  <c r="Q128" i="3"/>
  <c r="H128" i="3"/>
  <c r="Q24" i="3"/>
  <c r="Q121" i="3"/>
  <c r="Q120" i="3"/>
  <c r="Q119" i="3" s="1"/>
  <c r="Q118" i="3"/>
  <c r="Q117" i="3"/>
  <c r="Q115" i="3"/>
  <c r="Q114" i="3"/>
  <c r="Q113" i="3"/>
  <c r="Q112" i="3"/>
  <c r="Q103" i="3"/>
  <c r="Q89" i="3"/>
  <c r="Q67" i="3"/>
  <c r="Q66" i="3"/>
  <c r="Q65" i="3"/>
  <c r="Q64" i="3"/>
  <c r="Q110" i="3"/>
  <c r="Q109" i="3"/>
  <c r="Q108" i="3"/>
  <c r="Q107" i="3"/>
  <c r="Q106" i="3"/>
  <c r="Q105" i="3"/>
  <c r="Q127" i="3"/>
  <c r="Q125" i="3"/>
  <c r="Q124" i="3"/>
  <c r="Q61" i="3"/>
  <c r="Q59" i="3"/>
  <c r="Q48" i="3"/>
  <c r="Q47" i="3"/>
  <c r="Q44" i="3"/>
  <c r="Q53" i="3"/>
  <c r="Q52" i="3"/>
  <c r="Q41" i="3"/>
  <c r="Q40" i="3"/>
  <c r="Q39" i="3"/>
  <c r="Q37" i="3"/>
  <c r="Q36" i="3"/>
  <c r="Q34" i="3"/>
  <c r="Q32" i="3"/>
  <c r="Q30" i="3"/>
  <c r="Q29" i="3"/>
  <c r="Q27" i="3"/>
  <c r="P139" i="3"/>
  <c r="P122" i="3"/>
  <c r="P142" i="3" s="1"/>
  <c r="Q111" i="3" l="1"/>
  <c r="Q58" i="3"/>
  <c r="Q63" i="3"/>
  <c r="Q51" i="3"/>
  <c r="Q123" i="3"/>
  <c r="Q43" i="3"/>
  <c r="Q104" i="3"/>
  <c r="Q28" i="3"/>
  <c r="Q38" i="3"/>
  <c r="Q86" i="3"/>
  <c r="Q8" i="3"/>
  <c r="P62" i="3"/>
  <c r="P141" i="3" l="1"/>
  <c r="P144" i="3"/>
  <c r="Q7" i="3"/>
  <c r="H27" i="3"/>
  <c r="H24" i="3"/>
  <c r="H9" i="3"/>
  <c r="Q140" i="3" l="1"/>
  <c r="H8" i="3"/>
  <c r="K139" i="3"/>
  <c r="Q139" i="3"/>
  <c r="O139" i="3"/>
  <c r="N139" i="3"/>
  <c r="M139" i="3"/>
  <c r="L139" i="3"/>
  <c r="H120" i="3" l="1"/>
  <c r="H103" i="3"/>
  <c r="H66" i="3"/>
  <c r="H65" i="3"/>
  <c r="H67" i="3"/>
  <c r="H59" i="3"/>
  <c r="H47" i="3"/>
  <c r="H40" i="3"/>
  <c r="H36" i="3"/>
  <c r="H63" i="3" l="1"/>
  <c r="I62" i="3"/>
  <c r="M86" i="3"/>
  <c r="I141" i="3" l="1"/>
  <c r="I144" i="3"/>
  <c r="N86" i="3"/>
  <c r="K86" i="3"/>
  <c r="L86" i="3"/>
  <c r="H105" i="3"/>
  <c r="O86" i="3" l="1"/>
  <c r="H121" i="3"/>
  <c r="H119" i="3" s="1"/>
  <c r="H113" i="3"/>
  <c r="H114" i="3"/>
  <c r="H115" i="3"/>
  <c r="H117" i="3"/>
  <c r="H118" i="3"/>
  <c r="H112" i="3"/>
  <c r="H89" i="3"/>
  <c r="H87" i="3"/>
  <c r="H86" i="3" s="1"/>
  <c r="H106" i="3"/>
  <c r="H107" i="3"/>
  <c r="H108" i="3"/>
  <c r="H109" i="3"/>
  <c r="H110" i="3"/>
  <c r="H125" i="3"/>
  <c r="H127" i="3"/>
  <c r="H124" i="3"/>
  <c r="H61" i="3"/>
  <c r="H58" i="3" s="1"/>
  <c r="H44" i="3"/>
  <c r="H39" i="3"/>
  <c r="H38" i="3" s="1"/>
  <c r="H30" i="3"/>
  <c r="H48" i="3"/>
  <c r="H53" i="3"/>
  <c r="H52" i="3"/>
  <c r="H41" i="3"/>
  <c r="H34" i="3"/>
  <c r="H32" i="3"/>
  <c r="H37" i="3"/>
  <c r="H29" i="3"/>
  <c r="H51" i="3" l="1"/>
  <c r="H43" i="3"/>
  <c r="H28" i="3"/>
  <c r="H104" i="3"/>
  <c r="H111" i="3"/>
  <c r="H123" i="3"/>
  <c r="H122" i="3" s="1"/>
  <c r="H142" i="3" s="1"/>
  <c r="H7" i="3" l="1"/>
  <c r="K104" i="3"/>
  <c r="H62" i="3"/>
  <c r="H141" i="3" s="1"/>
  <c r="H140" i="3" l="1"/>
  <c r="H144" i="3"/>
  <c r="K62" i="3"/>
  <c r="K122" i="3"/>
  <c r="K142" i="3" s="1"/>
  <c r="M104" i="3"/>
  <c r="M62" i="3" s="1"/>
  <c r="M122" i="3"/>
  <c r="M142" i="3" s="1"/>
  <c r="N104" i="3"/>
  <c r="N62" i="3" s="1"/>
  <c r="N122" i="3"/>
  <c r="N142" i="3" s="1"/>
  <c r="N141" i="3" l="1"/>
  <c r="N144" i="3"/>
  <c r="M141" i="3"/>
  <c r="M144" i="3"/>
  <c r="K141" i="3"/>
  <c r="K144" i="3"/>
  <c r="L104" i="3"/>
  <c r="L122" i="3"/>
  <c r="L142" i="3" s="1"/>
  <c r="O104" i="3"/>
  <c r="O122" i="3"/>
  <c r="O142" i="3" s="1"/>
  <c r="O62" i="3" l="1"/>
  <c r="L62" i="3"/>
  <c r="Q62" i="3"/>
  <c r="Q122" i="3"/>
  <c r="Q142" i="3" s="1"/>
  <c r="Q141" i="3" l="1"/>
  <c r="Q144" i="3"/>
  <c r="L141" i="3"/>
  <c r="L144" i="3"/>
  <c r="O141" i="3"/>
  <c r="O144" i="3"/>
</calcChain>
</file>

<file path=xl/sharedStrings.xml><?xml version="1.0" encoding="utf-8"?>
<sst xmlns="http://schemas.openxmlformats.org/spreadsheetml/2006/main" count="195" uniqueCount="145">
  <si>
    <t>項目</t>
    <rPh sb="0" eb="2">
      <t>コウモク</t>
    </rPh>
    <phoneticPr fontId="2"/>
  </si>
  <si>
    <t>備考</t>
    <rPh sb="0" eb="2">
      <t>ビコウ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</si>
  <si>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</si>
  <si>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</si>
  <si>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小計</t>
    <rPh sb="0" eb="2">
      <t>ショウケイ</t>
    </rPh>
    <phoneticPr fontId="2"/>
  </si>
  <si>
    <t>小計</t>
    <rPh sb="0" eb="2">
      <t>ショウケイ</t>
    </rPh>
    <phoneticPr fontId="1"/>
  </si>
  <si>
    <t>一式</t>
    <rPh sb="0" eb="2">
      <t>イッシキ</t>
    </rPh>
    <phoneticPr fontId="1"/>
  </si>
  <si>
    <t>開発費用</t>
    <phoneticPr fontId="1"/>
  </si>
  <si>
    <t>単価（月額）</t>
    <rPh sb="0" eb="2">
      <t>タンカ</t>
    </rPh>
    <rPh sb="3" eb="5">
      <t>ゲツガク</t>
    </rPh>
    <phoneticPr fontId="2"/>
  </si>
  <si>
    <t>工数（人月）</t>
    <rPh sb="0" eb="2">
      <t>コウスウ</t>
    </rPh>
    <rPh sb="3" eb="4">
      <t>ヒト</t>
    </rPh>
    <rPh sb="4" eb="5">
      <t>ゲツ</t>
    </rPh>
    <phoneticPr fontId="2"/>
  </si>
  <si>
    <t>プロジェクト管理</t>
    <rPh sb="6" eb="8">
      <t>カンリ</t>
    </rPh>
    <phoneticPr fontId="2"/>
  </si>
  <si>
    <t>要件定義（補完工程）</t>
    <rPh sb="0" eb="4">
      <t>ヨウケンテイギ</t>
    </rPh>
    <rPh sb="5" eb="9">
      <t>ホカンコウテイ</t>
    </rPh>
    <phoneticPr fontId="2"/>
  </si>
  <si>
    <t>設計</t>
    <rPh sb="0" eb="2">
      <t>セッケイ</t>
    </rPh>
    <phoneticPr fontId="2"/>
  </si>
  <si>
    <t>テスト</t>
    <phoneticPr fontId="2"/>
  </si>
  <si>
    <t>カスタマイズ</t>
    <phoneticPr fontId="1"/>
  </si>
  <si>
    <t>移行費用</t>
    <rPh sb="0" eb="2">
      <t>イコウ</t>
    </rPh>
    <rPh sb="2" eb="4">
      <t>ヒヨウ</t>
    </rPh>
    <phoneticPr fontId="1"/>
  </si>
  <si>
    <t>移行計画策定・手順書作成</t>
    <rPh sb="0" eb="6">
      <t>イコウケイカクサクテイ</t>
    </rPh>
    <rPh sb="7" eb="10">
      <t>テジュンショ</t>
    </rPh>
    <rPh sb="10" eb="12">
      <t>サクセイ</t>
    </rPh>
    <phoneticPr fontId="2"/>
  </si>
  <si>
    <t>データ加工・取込・検証（リハーサル）</t>
    <rPh sb="3" eb="5">
      <t>カコウ</t>
    </rPh>
    <rPh sb="6" eb="8">
      <t>トリコミ</t>
    </rPh>
    <rPh sb="9" eb="11">
      <t>ケンショウ</t>
    </rPh>
    <phoneticPr fontId="1"/>
  </si>
  <si>
    <t>データ加工・取込・検証（本番）</t>
    <rPh sb="3" eb="5">
      <t>カコウ</t>
    </rPh>
    <rPh sb="6" eb="8">
      <t>トリコミ</t>
    </rPh>
    <rPh sb="9" eb="11">
      <t>ケンショウ</t>
    </rPh>
    <rPh sb="12" eb="14">
      <t>ホンバン</t>
    </rPh>
    <phoneticPr fontId="1"/>
  </si>
  <si>
    <t>教育</t>
    <rPh sb="0" eb="2">
      <t>キョウイク</t>
    </rPh>
    <phoneticPr fontId="2"/>
  </si>
  <si>
    <t>研修計画策定・資料作成</t>
    <rPh sb="0" eb="4">
      <t>ケンシュウケイカク</t>
    </rPh>
    <rPh sb="4" eb="6">
      <t>サクテイ</t>
    </rPh>
    <rPh sb="7" eb="9">
      <t>シリョウ</t>
    </rPh>
    <rPh sb="9" eb="11">
      <t>サクセイ</t>
    </rPh>
    <phoneticPr fontId="1"/>
  </si>
  <si>
    <t>利用者向け研修</t>
    <rPh sb="0" eb="3">
      <t>リヨウシャ</t>
    </rPh>
    <rPh sb="3" eb="4">
      <t>ム</t>
    </rPh>
    <rPh sb="5" eb="7">
      <t>ケンシュウ</t>
    </rPh>
    <phoneticPr fontId="1"/>
  </si>
  <si>
    <t>管理者向け研修</t>
    <rPh sb="0" eb="3">
      <t>カンリシャ</t>
    </rPh>
    <rPh sb="3" eb="4">
      <t>ム</t>
    </rPh>
    <rPh sb="5" eb="7">
      <t>ケンシュウ</t>
    </rPh>
    <phoneticPr fontId="1"/>
  </si>
  <si>
    <t>その他</t>
    <rPh sb="2" eb="3">
      <t>タ</t>
    </rPh>
    <phoneticPr fontId="2"/>
  </si>
  <si>
    <t>その他</t>
    <rPh sb="2" eb="3">
      <t>タ</t>
    </rPh>
    <phoneticPr fontId="1"/>
  </si>
  <si>
    <t>※内訳は別紙参照でも可</t>
    <rPh sb="1" eb="3">
      <t>ウチワケ</t>
    </rPh>
    <rPh sb="4" eb="6">
      <t>ベッシ</t>
    </rPh>
    <rPh sb="6" eb="8">
      <t>サンショウ</t>
    </rPh>
    <rPh sb="10" eb="11">
      <t>カ</t>
    </rPh>
    <phoneticPr fontId="2"/>
  </si>
  <si>
    <t>運用・保守業務</t>
    <rPh sb="0" eb="2">
      <t>ウンヨウ</t>
    </rPh>
    <rPh sb="3" eb="5">
      <t>ホシュ</t>
    </rPh>
    <rPh sb="5" eb="7">
      <t>ギョウム</t>
    </rPh>
    <phoneticPr fontId="2"/>
  </si>
  <si>
    <t>月額</t>
    <rPh sb="0" eb="2">
      <t>ゲツガク</t>
    </rPh>
    <phoneticPr fontId="2"/>
  </si>
  <si>
    <t>ヘルプデスク対応</t>
    <rPh sb="6" eb="8">
      <t>タイオウ</t>
    </rPh>
    <phoneticPr fontId="1"/>
  </si>
  <si>
    <t>日次業務</t>
    <rPh sb="0" eb="4">
      <t>ニチジギョウム</t>
    </rPh>
    <phoneticPr fontId="1"/>
  </si>
  <si>
    <t>月次業務</t>
    <rPh sb="0" eb="4">
      <t>ゲツジギョウム</t>
    </rPh>
    <phoneticPr fontId="1"/>
  </si>
  <si>
    <t>年次業務</t>
    <rPh sb="0" eb="4">
      <t>ネンジギョウム</t>
    </rPh>
    <phoneticPr fontId="1"/>
  </si>
  <si>
    <t>随時業務</t>
    <rPh sb="0" eb="4">
      <t>ズイジギョウム</t>
    </rPh>
    <phoneticPr fontId="1"/>
  </si>
  <si>
    <t>障害対応</t>
    <rPh sb="0" eb="2">
      <t>ショウガイ</t>
    </rPh>
    <rPh sb="2" eb="4">
      <t>タイオウ</t>
    </rPh>
    <phoneticPr fontId="1"/>
  </si>
  <si>
    <t>ソフトウェアリース費用</t>
    <phoneticPr fontId="2"/>
  </si>
  <si>
    <t>リース料(月額)</t>
    <rPh sb="3" eb="4">
      <t>リョウ</t>
    </rPh>
    <rPh sb="5" eb="7">
      <t>ゲツガク</t>
    </rPh>
    <phoneticPr fontId="2"/>
  </si>
  <si>
    <t>標準価格（買取）</t>
    <rPh sb="0" eb="2">
      <t>ヒョウジュン</t>
    </rPh>
    <rPh sb="2" eb="4">
      <t>カカク</t>
    </rPh>
    <rPh sb="5" eb="6">
      <t>カ</t>
    </rPh>
    <rPh sb="6" eb="7">
      <t>ト</t>
    </rPh>
    <phoneticPr fontId="2"/>
  </si>
  <si>
    <t>ハードウェアリース費用</t>
    <phoneticPr fontId="2"/>
  </si>
  <si>
    <t>ハードウェア保守</t>
    <phoneticPr fontId="2"/>
  </si>
  <si>
    <t>内訳</t>
    <rPh sb="0" eb="2">
      <t>ウチワケ</t>
    </rPh>
    <phoneticPr fontId="1"/>
  </si>
  <si>
    <t>提供価格（合計）</t>
    <rPh sb="0" eb="2">
      <t>テイキョウ</t>
    </rPh>
    <rPh sb="2" eb="4">
      <t>カカク</t>
    </rPh>
    <rPh sb="5" eb="7">
      <t>ゴウケイ</t>
    </rPh>
    <phoneticPr fontId="1"/>
  </si>
  <si>
    <t>備考</t>
    <rPh sb="0" eb="2">
      <t>ビコウ</t>
    </rPh>
    <phoneticPr fontId="1"/>
  </si>
  <si>
    <t>単価（式）</t>
    <rPh sb="0" eb="2">
      <t>タンカ</t>
    </rPh>
    <rPh sb="3" eb="4">
      <t>シキ</t>
    </rPh>
    <phoneticPr fontId="2"/>
  </si>
  <si>
    <t>その他ハードウェア</t>
    <phoneticPr fontId="1"/>
  </si>
  <si>
    <t>DBMS</t>
    <phoneticPr fontId="1"/>
  </si>
  <si>
    <t xml:space="preserve">WebAP </t>
    <phoneticPr fontId="1"/>
  </si>
  <si>
    <t xml:space="preserve">システム監視 </t>
    <phoneticPr fontId="1"/>
  </si>
  <si>
    <t>バックアップ管理</t>
    <phoneticPr fontId="1"/>
  </si>
  <si>
    <t>ウイルス対策ソフトウェア</t>
    <phoneticPr fontId="1"/>
  </si>
  <si>
    <t>その他ソフトウェア</t>
    <phoneticPr fontId="1"/>
  </si>
  <si>
    <t>ソフトウェア保守費用</t>
    <rPh sb="6" eb="8">
      <t>ホシュ</t>
    </rPh>
    <rPh sb="8" eb="10">
      <t>ヒヨウ</t>
    </rPh>
    <phoneticPr fontId="1"/>
  </si>
  <si>
    <t xml:space="preserve">保守用通信回線・通信回線装置等 </t>
    <rPh sb="0" eb="2">
      <t>ホシュ</t>
    </rPh>
    <rPh sb="2" eb="3">
      <t>ヨウ</t>
    </rPh>
    <rPh sb="3" eb="5">
      <t>ツウシン</t>
    </rPh>
    <phoneticPr fontId="1"/>
  </si>
  <si>
    <t>導入費用（機器搬入、設定・設置作業等）（共通基盤提供外）</t>
    <rPh sb="0" eb="2">
      <t>ドウニュウ</t>
    </rPh>
    <rPh sb="20" eb="24">
      <t>キョウツウキバン</t>
    </rPh>
    <rPh sb="24" eb="26">
      <t>テイキョウ</t>
    </rPh>
    <rPh sb="26" eb="27">
      <t>ガイ</t>
    </rPh>
    <phoneticPr fontId="1"/>
  </si>
  <si>
    <t>パッケージ費用（サブシステム単位）</t>
    <rPh sb="5" eb="7">
      <t>ヒヨウ</t>
    </rPh>
    <rPh sb="14" eb="16">
      <t>タンイ</t>
    </rPh>
    <phoneticPr fontId="1"/>
  </si>
  <si>
    <t>パッケージ費用（サブシステム単位）</t>
    <rPh sb="5" eb="7">
      <t>ヒヨウ</t>
    </rPh>
    <phoneticPr fontId="2"/>
  </si>
  <si>
    <t>予算編成</t>
  </si>
  <si>
    <t>予算編成</t>
    <phoneticPr fontId="1"/>
  </si>
  <si>
    <t>予算管理</t>
  </si>
  <si>
    <t>予算管理</t>
    <phoneticPr fontId="1"/>
  </si>
  <si>
    <t>歳入管理</t>
  </si>
  <si>
    <t>歳入管理</t>
    <phoneticPr fontId="1"/>
  </si>
  <si>
    <t>歳出管理</t>
  </si>
  <si>
    <t>歳出管理</t>
    <phoneticPr fontId="1"/>
  </si>
  <si>
    <t>歳入歳出外現金管理</t>
  </si>
  <si>
    <t>歳入歳出外現金管理</t>
    <phoneticPr fontId="1"/>
  </si>
  <si>
    <t>振替管理</t>
  </si>
  <si>
    <t>振替管理</t>
    <phoneticPr fontId="1"/>
  </si>
  <si>
    <t>業者管理</t>
  </si>
  <si>
    <t>業者管理</t>
    <phoneticPr fontId="1"/>
  </si>
  <si>
    <t>契約管理</t>
  </si>
  <si>
    <t>契約管理</t>
    <phoneticPr fontId="1"/>
  </si>
  <si>
    <t>備品管理</t>
  </si>
  <si>
    <t>備品管理</t>
    <phoneticPr fontId="1"/>
  </si>
  <si>
    <t>検索</t>
  </si>
  <si>
    <t>検索</t>
    <phoneticPr fontId="1"/>
  </si>
  <si>
    <t>資金管理</t>
  </si>
  <si>
    <t>資金管理</t>
    <phoneticPr fontId="1"/>
  </si>
  <si>
    <t>日次・月次</t>
  </si>
  <si>
    <t>日次・月次</t>
    <phoneticPr fontId="1"/>
  </si>
  <si>
    <t>決算管理</t>
  </si>
  <si>
    <t>決算管理</t>
    <phoneticPr fontId="1"/>
  </si>
  <si>
    <t>公会計連携</t>
  </si>
  <si>
    <t>公会計連携</t>
    <phoneticPr fontId="1"/>
  </si>
  <si>
    <t>システム管理</t>
  </si>
  <si>
    <t>システム管理</t>
    <phoneticPr fontId="1"/>
  </si>
  <si>
    <t>相手方管理</t>
  </si>
  <si>
    <t>相手方管理</t>
    <phoneticPr fontId="1"/>
  </si>
  <si>
    <t>電子審査</t>
    <rPh sb="0" eb="2">
      <t>デンシ</t>
    </rPh>
    <rPh sb="2" eb="4">
      <t>シンサ</t>
    </rPh>
    <phoneticPr fontId="1"/>
  </si>
  <si>
    <t>保守費</t>
    <rPh sb="0" eb="3">
      <t>ホシュヒ</t>
    </rPh>
    <phoneticPr fontId="1"/>
  </si>
  <si>
    <t>パッケージ保守費用</t>
    <rPh sb="5" eb="7">
      <t>ホシュ</t>
    </rPh>
    <rPh sb="7" eb="9">
      <t>ヒヨウ</t>
    </rPh>
    <phoneticPr fontId="1"/>
  </si>
  <si>
    <t>稼働後にパッケージ費用が掛かる場合は「運用保守・パッケージ費」に記載。金額が他サブシステムに含まれる場合は0(千円)とし、備考にその旨記載してください（「〇〇〇に含まれる」等）</t>
    <rPh sb="35" eb="37">
      <t>キンガク</t>
    </rPh>
    <rPh sb="38" eb="39">
      <t>ホカ</t>
    </rPh>
    <rPh sb="46" eb="47">
      <t>フク</t>
    </rPh>
    <rPh sb="50" eb="52">
      <t>バアイ</t>
    </rPh>
    <rPh sb="55" eb="57">
      <t>センエン</t>
    </rPh>
    <rPh sb="61" eb="63">
      <t>ビコウ</t>
    </rPh>
    <rPh sb="66" eb="67">
      <t>ムネ</t>
    </rPh>
    <rPh sb="67" eb="69">
      <t>キサイ</t>
    </rPh>
    <rPh sb="81" eb="82">
      <t>フク</t>
    </rPh>
    <rPh sb="86" eb="87">
      <t>トウ</t>
    </rPh>
    <phoneticPr fontId="1"/>
  </si>
  <si>
    <t>金額が他サブシステムに含まれる場合は0(千円)とし、備考にその旨記載してください（「〇〇〇に含まれる」等）</t>
    <phoneticPr fontId="1"/>
  </si>
  <si>
    <t>合計</t>
    <rPh sb="0" eb="2">
      <t>ゴウケイ</t>
    </rPh>
    <phoneticPr fontId="1"/>
  </si>
  <si>
    <t>電子決裁</t>
    <phoneticPr fontId="1"/>
  </si>
  <si>
    <t>月</t>
    <rPh sb="0" eb="1">
      <t>ゲツ</t>
    </rPh>
    <phoneticPr fontId="2"/>
  </si>
  <si>
    <t>一式</t>
    <rPh sb="0" eb="1">
      <t>イチ</t>
    </rPh>
    <rPh sb="1" eb="2">
      <t>シキ</t>
    </rPh>
    <phoneticPr fontId="1"/>
  </si>
  <si>
    <t>9年度</t>
    <rPh sb="1" eb="2">
      <t>ネン</t>
    </rPh>
    <rPh sb="2" eb="3">
      <t>ド</t>
    </rPh>
    <phoneticPr fontId="2"/>
  </si>
  <si>
    <t>10年度</t>
    <rPh sb="2" eb="3">
      <t>ネン</t>
    </rPh>
    <rPh sb="3" eb="4">
      <t>ド</t>
    </rPh>
    <phoneticPr fontId="2"/>
  </si>
  <si>
    <t>11年度</t>
    <rPh sb="2" eb="3">
      <t>ネン</t>
    </rPh>
    <rPh sb="3" eb="4">
      <t>ド</t>
    </rPh>
    <phoneticPr fontId="2"/>
  </si>
  <si>
    <t>12年度</t>
    <rPh sb="2" eb="3">
      <t>ネン</t>
    </rPh>
    <rPh sb="3" eb="4">
      <t>ド</t>
    </rPh>
    <phoneticPr fontId="2"/>
  </si>
  <si>
    <t>13年度</t>
    <rPh sb="2" eb="3">
      <t>ネン</t>
    </rPh>
    <rPh sb="3" eb="4">
      <t>ド</t>
    </rPh>
    <phoneticPr fontId="2"/>
  </si>
  <si>
    <t>14年度</t>
    <rPh sb="2" eb="3">
      <t>ネン</t>
    </rPh>
    <rPh sb="3" eb="4">
      <t>ド</t>
    </rPh>
    <phoneticPr fontId="2"/>
  </si>
  <si>
    <t>15年度</t>
    <rPh sb="2" eb="3">
      <t>ネン</t>
    </rPh>
    <rPh sb="3" eb="4">
      <t>ド</t>
    </rPh>
    <phoneticPr fontId="2"/>
  </si>
  <si>
    <t>16年度</t>
    <rPh sb="2" eb="3">
      <t>ネン</t>
    </rPh>
    <rPh sb="3" eb="4">
      <t>ド</t>
    </rPh>
    <phoneticPr fontId="2"/>
  </si>
  <si>
    <t>マニュアル作成</t>
    <rPh sb="5" eb="7">
      <t>サクセイ</t>
    </rPh>
    <phoneticPr fontId="1"/>
  </si>
  <si>
    <t>e-ラーニング教材作成</t>
    <rPh sb="7" eb="9">
      <t>キョウザイ</t>
    </rPh>
    <rPh sb="9" eb="11">
      <t>サクセイ</t>
    </rPh>
    <phoneticPr fontId="1"/>
  </si>
  <si>
    <t>受入テスト支援</t>
    <rPh sb="0" eb="2">
      <t>ウケイレ</t>
    </rPh>
    <rPh sb="5" eb="7">
      <t>シエン</t>
    </rPh>
    <phoneticPr fontId="2"/>
  </si>
  <si>
    <t>研修・試行用操作環境構築</t>
    <rPh sb="0" eb="2">
      <t>ケンシュウ</t>
    </rPh>
    <rPh sb="3" eb="5">
      <t>シコウ</t>
    </rPh>
    <rPh sb="5" eb="6">
      <t>ヨウ</t>
    </rPh>
    <rPh sb="6" eb="8">
      <t>ソウサ</t>
    </rPh>
    <rPh sb="8" eb="10">
      <t>カンキョウ</t>
    </rPh>
    <rPh sb="10" eb="12">
      <t>コウチク</t>
    </rPh>
    <phoneticPr fontId="1"/>
  </si>
  <si>
    <t>その他</t>
    <phoneticPr fontId="1"/>
  </si>
  <si>
    <t>運用保守計画書・手順書作成</t>
    <rPh sb="0" eb="4">
      <t>ウンヨウホシュ</t>
    </rPh>
    <rPh sb="4" eb="7">
      <t>ケイカクショ</t>
    </rPh>
    <rPh sb="8" eb="11">
      <t>テジュンショ</t>
    </rPh>
    <rPh sb="11" eb="13">
      <t>サクセイ</t>
    </rPh>
    <phoneticPr fontId="1"/>
  </si>
  <si>
    <t>SLA対応</t>
    <rPh sb="3" eb="5">
      <t>タイオウ</t>
    </rPh>
    <phoneticPr fontId="1"/>
  </si>
  <si>
    <t>構成管理</t>
    <rPh sb="0" eb="4">
      <t>コウセイカンリ</t>
    </rPh>
    <phoneticPr fontId="1"/>
  </si>
  <si>
    <t>変更・リリース管理</t>
    <rPh sb="0" eb="2">
      <t>ヘンコウ</t>
    </rPh>
    <rPh sb="7" eb="9">
      <t>カンリ</t>
    </rPh>
    <phoneticPr fontId="1"/>
  </si>
  <si>
    <t>性能分析</t>
    <rPh sb="0" eb="4">
      <t>セイノウブンセキ</t>
    </rPh>
    <phoneticPr fontId="1"/>
  </si>
  <si>
    <t>セキュリティ監視</t>
    <rPh sb="6" eb="8">
      <t>カンシ</t>
    </rPh>
    <phoneticPr fontId="1"/>
  </si>
  <si>
    <t>データ抽出・帳票出力支援</t>
    <rPh sb="3" eb="5">
      <t>チュウシュツ</t>
    </rPh>
    <rPh sb="6" eb="10">
      <t>チョウヒョウシュツリョク</t>
    </rPh>
    <rPh sb="10" eb="12">
      <t>シエン</t>
    </rPh>
    <phoneticPr fontId="1"/>
  </si>
  <si>
    <t>テスト環境整備</t>
    <rPh sb="3" eb="5">
      <t>カンキョウ</t>
    </rPh>
    <rPh sb="5" eb="7">
      <t>セイビ</t>
    </rPh>
    <phoneticPr fontId="2"/>
  </si>
  <si>
    <t>定例報告会対応</t>
    <rPh sb="0" eb="2">
      <t>テイレイ</t>
    </rPh>
    <rPh sb="2" eb="5">
      <t>ホウコクカイ</t>
    </rPh>
    <rPh sb="5" eb="7">
      <t>タイオウ</t>
    </rPh>
    <phoneticPr fontId="1"/>
  </si>
  <si>
    <t>各種カスタマイズに係る開発・テスト等に要する費用</t>
    <rPh sb="0" eb="2">
      <t>カクシュ</t>
    </rPh>
    <rPh sb="9" eb="10">
      <t>カカ</t>
    </rPh>
    <rPh sb="11" eb="13">
      <t>カイハツ</t>
    </rPh>
    <rPh sb="17" eb="18">
      <t>トウ</t>
    </rPh>
    <rPh sb="19" eb="20">
      <t>ヨウ</t>
    </rPh>
    <rPh sb="22" eb="24">
      <t>ヒヨウ</t>
    </rPh>
    <phoneticPr fontId="1"/>
  </si>
  <si>
    <t>開発・環境構築</t>
    <rPh sb="0" eb="2">
      <t>カイハツ</t>
    </rPh>
    <rPh sb="3" eb="5">
      <t>カンキョウ</t>
    </rPh>
    <rPh sb="5" eb="7">
      <t>コウチク</t>
    </rPh>
    <phoneticPr fontId="2"/>
  </si>
  <si>
    <t>稼働監視</t>
    <rPh sb="0" eb="2">
      <t>カドウ</t>
    </rPh>
    <rPh sb="2" eb="4">
      <t>カンシ</t>
    </rPh>
    <phoneticPr fontId="1"/>
  </si>
  <si>
    <t>バックアップ管理(遠隔地保管)</t>
    <rPh sb="9" eb="12">
      <t>エンカクチ</t>
    </rPh>
    <rPh sb="12" eb="14">
      <t>ホカン</t>
    </rPh>
    <phoneticPr fontId="1"/>
  </si>
  <si>
    <t>バックアップデータ遠隔地保管関連ハードウェア</t>
    <rPh sb="9" eb="12">
      <t>エンカクチ</t>
    </rPh>
    <rPh sb="12" eb="14">
      <t>ホカン</t>
    </rPh>
    <rPh sb="14" eb="16">
      <t>カンレン</t>
    </rPh>
    <phoneticPr fontId="1"/>
  </si>
  <si>
    <t>バックアップデータ遠隔地保管関連ソフトウェア</t>
    <rPh sb="9" eb="12">
      <t>エンカクチ</t>
    </rPh>
    <rPh sb="12" eb="14">
      <t>ホカン</t>
    </rPh>
    <rPh sb="14" eb="16">
      <t>カンレン</t>
    </rPh>
    <phoneticPr fontId="1"/>
  </si>
  <si>
    <t>初期サポート対応窓口</t>
    <rPh sb="0" eb="2">
      <t>ショキ</t>
    </rPh>
    <rPh sb="6" eb="8">
      <t>タイオウ</t>
    </rPh>
    <rPh sb="8" eb="10">
      <t>マドグチ</t>
    </rPh>
    <phoneticPr fontId="1"/>
  </si>
  <si>
    <t>バックアップ管理（遠隔地保管を除く）</t>
    <rPh sb="9" eb="12">
      <t>エンカクチ</t>
    </rPh>
    <rPh sb="12" eb="14">
      <t>ホカン</t>
    </rPh>
    <rPh sb="15" eb="16">
      <t>ノゾ</t>
    </rPh>
    <phoneticPr fontId="1"/>
  </si>
  <si>
    <t>バックアップ管理（遠隔地保管を除く）</t>
    <phoneticPr fontId="1"/>
  </si>
  <si>
    <t>価格（総額・税抜）</t>
    <rPh sb="0" eb="2">
      <t>カカク</t>
    </rPh>
    <rPh sb="3" eb="5">
      <t>ソウガク</t>
    </rPh>
    <rPh sb="6" eb="8">
      <t>ゼイヌ</t>
    </rPh>
    <phoneticPr fontId="2"/>
  </si>
  <si>
    <t>年度毎内訳</t>
    <rPh sb="0" eb="2">
      <t>ネンド</t>
    </rPh>
    <rPh sb="2" eb="3">
      <t>マイ</t>
    </rPh>
    <rPh sb="3" eb="5">
      <t>ウチワケ</t>
    </rPh>
    <phoneticPr fontId="1"/>
  </si>
  <si>
    <t xml:space="preserve">記憶装置：CD／DVD／LTOドライブ等 </t>
    <phoneticPr fontId="1"/>
  </si>
  <si>
    <t>共通基盤では提供されない導入費用を記載してください。</t>
    <rPh sb="0" eb="4">
      <t>キョウツウキバン</t>
    </rPh>
    <rPh sb="6" eb="8">
      <t>テイキョウ</t>
    </rPh>
    <rPh sb="12" eb="14">
      <t>ドウニュウ</t>
    </rPh>
    <rPh sb="14" eb="16">
      <t>ヒヨウ</t>
    </rPh>
    <rPh sb="17" eb="19">
      <t>キサイ</t>
    </rPh>
    <phoneticPr fontId="1"/>
  </si>
  <si>
    <t>第6世代仙台市財務会計システム構築及び運用保守業務委託　提案見積内訳書</t>
    <rPh sb="28" eb="30">
      <t>テイアン</t>
    </rPh>
    <rPh sb="30" eb="32">
      <t>ミツモリ</t>
    </rPh>
    <rPh sb="32" eb="35">
      <t>ウチワケショ</t>
    </rPh>
    <phoneticPr fontId="2"/>
  </si>
  <si>
    <t>　・「単価」「数量」「年度毎内訳」欄に記載すること。</t>
    <rPh sb="3" eb="5">
      <t>タンカ</t>
    </rPh>
    <rPh sb="7" eb="9">
      <t>スウリョウ</t>
    </rPh>
    <rPh sb="11" eb="13">
      <t>ネンド</t>
    </rPh>
    <rPh sb="13" eb="14">
      <t>マイ</t>
    </rPh>
    <rPh sb="14" eb="16">
      <t>ウチワケ</t>
    </rPh>
    <rPh sb="17" eb="18">
      <t>ラン</t>
    </rPh>
    <rPh sb="19" eb="21">
      <t>キサイ</t>
    </rPh>
    <phoneticPr fontId="2"/>
  </si>
  <si>
    <t>上記項目に該当する項目がない場合は追加して記載すること</t>
    <rPh sb="0" eb="2">
      <t>ジョウキ</t>
    </rPh>
    <rPh sb="2" eb="4">
      <t>コウモク</t>
    </rPh>
    <rPh sb="5" eb="7">
      <t>ガイトウ</t>
    </rPh>
    <rPh sb="9" eb="11">
      <t>コウモク</t>
    </rPh>
    <rPh sb="14" eb="16">
      <t>バアイ</t>
    </rPh>
    <rPh sb="17" eb="19">
      <t>ツイカ</t>
    </rPh>
    <rPh sb="21" eb="23">
      <t>キサイ</t>
    </rPh>
    <phoneticPr fontId="1"/>
  </si>
  <si>
    <t>（技術提案書作成要領）様式6</t>
    <rPh sb="11" eb="13">
      <t>ヨウシキ</t>
    </rPh>
    <phoneticPr fontId="13"/>
  </si>
  <si>
    <t>①初期費用（設計構築）</t>
    <rPh sb="1" eb="5">
      <t>ショキヒヨウ</t>
    </rPh>
    <rPh sb="6" eb="8">
      <t>セッケイ</t>
    </rPh>
    <rPh sb="8" eb="10">
      <t>コウチク</t>
    </rPh>
    <phoneticPr fontId="1"/>
  </si>
  <si>
    <t>②運用保守・ソフトウェア費用</t>
    <rPh sb="1" eb="3">
      <t>ウンヨウ</t>
    </rPh>
    <rPh sb="3" eb="5">
      <t>ホシュ</t>
    </rPh>
    <rPh sb="12" eb="14">
      <t>ヒヨウ</t>
    </rPh>
    <phoneticPr fontId="1"/>
  </si>
  <si>
    <t>③ハードウェア費用</t>
    <rPh sb="7" eb="9">
      <t>ヒヨウ</t>
    </rPh>
    <phoneticPr fontId="1"/>
  </si>
  <si>
    <t>④その他</t>
    <rPh sb="3" eb="4">
      <t>タ</t>
    </rPh>
    <phoneticPr fontId="1"/>
  </si>
  <si>
    <t>　総額（①＋②＋③＋④）</t>
    <rPh sb="1" eb="3">
      <t>ソウガク</t>
    </rPh>
    <phoneticPr fontId="1"/>
  </si>
  <si>
    <t>①初期費用（設計構築）</t>
    <rPh sb="1" eb="3">
      <t>ショキ</t>
    </rPh>
    <rPh sb="3" eb="5">
      <t>ヒヨウ</t>
    </rPh>
    <rPh sb="6" eb="8">
      <t>セッケイ</t>
    </rPh>
    <rPh sb="8" eb="10">
      <t>コウチク</t>
    </rPh>
    <phoneticPr fontId="2"/>
  </si>
  <si>
    <t>②運用保守・ソフトウェア費用</t>
    <rPh sb="1" eb="3">
      <t>ウンヨウ</t>
    </rPh>
    <rPh sb="3" eb="5">
      <t>ホシュ</t>
    </rPh>
    <rPh sb="12" eb="13">
      <t>ヒ</t>
    </rPh>
    <rPh sb="13" eb="14">
      <t>ヨウ</t>
    </rPh>
    <phoneticPr fontId="2"/>
  </si>
  <si>
    <t>③ハードウェア費用</t>
    <rPh sb="7" eb="9">
      <t>ヒヨウ</t>
    </rPh>
    <phoneticPr fontId="2"/>
  </si>
  <si>
    <t>④その他</t>
    <rPh sb="3" eb="4">
      <t>タ</t>
    </rPh>
    <phoneticPr fontId="2"/>
  </si>
  <si>
    <t>　・項目（作業内容と作業内訳）は変更または削除しないこと。該当する項目がない場合は、「その他」の項目に行を追加し、その内容を備考に記載すること。また、自動計算項目が正しく計算されるよう留意すること。</t>
    <rPh sb="51" eb="52">
      <t>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</si>
</sst>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\(&quot;千&quot;&quot;円&quot;\)"/>
    <numFmt numFmtId="177" formatCode="#,##0_ "/>
  </numFmts>
  <fonts count="1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color indexed="10"/>
      <name val="ＭＳ Ｐゴシック"/>
      <family val="3"/>
      <charset val="128"/>
    </font>
    <font>
      <u/>
      <sz val="10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</font>
    <font>
      <b/>
      <sz val="14"/>
      <color theme="1"/>
      <name val="Meiryo UI"/>
      <family val="3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ajor"/>
    </font>
    <font>
      <strike/>
      <sz val="10"/>
      <color rgb="FFFF0000"/>
      <name val="ＭＳ Ｐゴシック"/>
      <family val="3"/>
      <charset val="128"/>
    </font>
    <font>
      <strike/>
      <sz val="10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rgb="FFD5FFD5"/>
        <bgColor indexed="64"/>
      </patternFill>
    </fill>
    <fill>
      <patternFill patternType="solid">
        <fgColor rgb="FFE1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10"/>
      </left>
      <right style="medium">
        <color indexed="10"/>
      </right>
      <top/>
      <bottom style="medium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</cellStyleXfs>
  <cellXfs count="119">
    <xf numFmtId="0" fontId="0" fillId="0" borderId="0" xfId="0">
      <alignment vertical="center"/>
    </xf>
    <xf numFmtId="0" fontId="3" fillId="0" borderId="0" xfId="2" applyFont="1" applyProtection="1">
      <alignment vertical="center"/>
      <protection locked="0"/>
    </xf>
    <xf numFmtId="176" fontId="3" fillId="2" borderId="3" xfId="2" applyNumberFormat="1" applyFont="1" applyFill="1" applyBorder="1" applyProtection="1">
      <alignment vertical="center"/>
      <protection locked="0"/>
    </xf>
    <xf numFmtId="0" fontId="3" fillId="0" borderId="0" xfId="2" applyFont="1" applyAlignment="1" applyProtection="1">
      <alignment vertical="center" wrapText="1"/>
      <protection locked="0"/>
    </xf>
    <xf numFmtId="0" fontId="3" fillId="4" borderId="0" xfId="2" applyFont="1" applyFill="1" applyProtection="1">
      <alignment vertical="center"/>
      <protection locked="0"/>
    </xf>
    <xf numFmtId="0" fontId="3" fillId="5" borderId="0" xfId="2" applyFont="1" applyFill="1" applyProtection="1">
      <alignment vertical="center"/>
      <protection locked="0"/>
    </xf>
    <xf numFmtId="176" fontId="3" fillId="6" borderId="1" xfId="2" applyNumberFormat="1" applyFont="1" applyFill="1" applyBorder="1">
      <alignment vertical="center"/>
    </xf>
    <xf numFmtId="176" fontId="3" fillId="6" borderId="3" xfId="2" applyNumberFormat="1" applyFont="1" applyFill="1" applyBorder="1">
      <alignment vertical="center"/>
    </xf>
    <xf numFmtId="176" fontId="3" fillId="3" borderId="3" xfId="2" applyNumberFormat="1" applyFont="1" applyFill="1" applyBorder="1" applyProtection="1">
      <alignment vertical="center"/>
      <protection locked="0"/>
    </xf>
    <xf numFmtId="176" fontId="3" fillId="8" borderId="9" xfId="2" applyNumberFormat="1" applyFont="1" applyFill="1" applyBorder="1">
      <alignment vertical="center"/>
    </xf>
    <xf numFmtId="176" fontId="3" fillId="8" borderId="1" xfId="2" applyNumberFormat="1" applyFont="1" applyFill="1" applyBorder="1">
      <alignment vertical="center"/>
    </xf>
    <xf numFmtId="176" fontId="3" fillId="2" borderId="3" xfId="2" applyNumberFormat="1" applyFont="1" applyFill="1" applyBorder="1" applyAlignment="1" applyProtection="1">
      <alignment horizontal="center" vertical="center"/>
      <protection locked="0"/>
    </xf>
    <xf numFmtId="176" fontId="3" fillId="8" borderId="14" xfId="2" applyNumberFormat="1" applyFont="1" applyFill="1" applyBorder="1" applyAlignment="1">
      <alignment horizontal="right" vertical="center"/>
    </xf>
    <xf numFmtId="0" fontId="3" fillId="2" borderId="3" xfId="2" applyFont="1" applyFill="1" applyBorder="1" applyProtection="1">
      <alignment vertical="center"/>
      <protection locked="0"/>
    </xf>
    <xf numFmtId="176" fontId="3" fillId="7" borderId="3" xfId="2" applyNumberFormat="1" applyFont="1" applyFill="1" applyBorder="1" applyProtection="1">
      <alignment vertical="center"/>
      <protection locked="0"/>
    </xf>
    <xf numFmtId="0" fontId="3" fillId="7" borderId="3" xfId="2" applyFont="1" applyFill="1" applyBorder="1" applyAlignment="1" applyProtection="1">
      <alignment horizontal="center" vertical="center"/>
      <protection locked="0"/>
    </xf>
    <xf numFmtId="0" fontId="7" fillId="6" borderId="13" xfId="2" applyFont="1" applyFill="1" applyBorder="1" applyProtection="1">
      <alignment vertical="center"/>
      <protection locked="0"/>
    </xf>
    <xf numFmtId="0" fontId="7" fillId="8" borderId="13" xfId="2" applyFont="1" applyFill="1" applyBorder="1" applyProtection="1">
      <alignment vertical="center"/>
      <protection locked="0"/>
    </xf>
    <xf numFmtId="0" fontId="7" fillId="0" borderId="0" xfId="2" applyFont="1" applyProtection="1">
      <alignment vertical="center"/>
      <protection locked="0"/>
    </xf>
    <xf numFmtId="0" fontId="7" fillId="0" borderId="8" xfId="2" applyFont="1" applyBorder="1" applyProtection="1">
      <alignment vertical="center"/>
      <protection locked="0"/>
    </xf>
    <xf numFmtId="0" fontId="7" fillId="8" borderId="11" xfId="2" applyFont="1" applyFill="1" applyBorder="1" applyProtection="1">
      <alignment vertical="center"/>
      <protection locked="0"/>
    </xf>
    <xf numFmtId="0" fontId="7" fillId="6" borderId="11" xfId="2" applyFont="1" applyFill="1" applyBorder="1" applyProtection="1">
      <alignment vertical="center"/>
      <protection locked="0"/>
    </xf>
    <xf numFmtId="0" fontId="7" fillId="8" borderId="4" xfId="2" applyFont="1" applyFill="1" applyBorder="1" applyProtection="1">
      <alignment vertical="center"/>
      <protection locked="0"/>
    </xf>
    <xf numFmtId="0" fontId="7" fillId="6" borderId="12" xfId="2" applyFont="1" applyFill="1" applyBorder="1" applyProtection="1">
      <alignment vertical="center"/>
      <protection locked="0"/>
    </xf>
    <xf numFmtId="0" fontId="7" fillId="6" borderId="7" xfId="2" applyFont="1" applyFill="1" applyBorder="1" applyProtection="1">
      <alignment vertical="center"/>
      <protection locked="0"/>
    </xf>
    <xf numFmtId="0" fontId="8" fillId="6" borderId="11" xfId="2" applyFont="1" applyFill="1" applyBorder="1" applyProtection="1">
      <alignment vertical="center"/>
      <protection locked="0"/>
    </xf>
    <xf numFmtId="0" fontId="7" fillId="8" borderId="12" xfId="2" applyFont="1" applyFill="1" applyBorder="1" applyProtection="1">
      <alignment vertical="center"/>
      <protection locked="0"/>
    </xf>
    <xf numFmtId="0" fontId="7" fillId="8" borderId="7" xfId="2" applyFont="1" applyFill="1" applyBorder="1" applyProtection="1">
      <alignment vertical="center"/>
      <protection locked="0"/>
    </xf>
    <xf numFmtId="0" fontId="7" fillId="6" borderId="4" xfId="2" applyFont="1" applyFill="1" applyBorder="1" applyProtection="1">
      <alignment vertical="center"/>
      <protection locked="0"/>
    </xf>
    <xf numFmtId="0" fontId="7" fillId="6" borderId="1" xfId="2" applyFont="1" applyFill="1" applyBorder="1" applyProtection="1">
      <alignment vertical="center"/>
      <protection locked="0"/>
    </xf>
    <xf numFmtId="0" fontId="7" fillId="8" borderId="1" xfId="2" applyFont="1" applyFill="1" applyBorder="1" applyProtection="1">
      <alignment vertical="center"/>
      <protection locked="0"/>
    </xf>
    <xf numFmtId="0" fontId="7" fillId="8" borderId="14" xfId="2" applyFont="1" applyFill="1" applyBorder="1" applyProtection="1">
      <alignment vertical="center"/>
      <protection locked="0"/>
    </xf>
    <xf numFmtId="0" fontId="9" fillId="0" borderId="0" xfId="2" applyFont="1" applyProtection="1">
      <alignment vertical="center"/>
      <protection locked="0"/>
    </xf>
    <xf numFmtId="0" fontId="6" fillId="0" borderId="0" xfId="2" applyFont="1" applyProtection="1">
      <alignment vertical="center"/>
      <protection locked="0"/>
    </xf>
    <xf numFmtId="0" fontId="3" fillId="7" borderId="3" xfId="2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right" vertical="center"/>
    </xf>
    <xf numFmtId="0" fontId="3" fillId="9" borderId="3" xfId="2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/>
    </xf>
    <xf numFmtId="177" fontId="3" fillId="6" borderId="3" xfId="2" applyNumberFormat="1" applyFont="1" applyFill="1" applyBorder="1" applyAlignment="1" applyProtection="1">
      <alignment horizontal="left" vertical="center" wrapText="1"/>
      <protection locked="0"/>
    </xf>
    <xf numFmtId="177" fontId="3" fillId="2" borderId="3" xfId="2" applyNumberFormat="1" applyFont="1" applyFill="1" applyBorder="1" applyAlignment="1" applyProtection="1">
      <alignment vertical="center" wrapText="1"/>
      <protection locked="0"/>
    </xf>
    <xf numFmtId="177" fontId="11" fillId="2" borderId="3" xfId="2" applyNumberFormat="1" applyFont="1" applyFill="1" applyBorder="1" applyAlignment="1" applyProtection="1">
      <alignment vertical="center" wrapText="1"/>
      <protection locked="0"/>
    </xf>
    <xf numFmtId="177" fontId="5" fillId="8" borderId="5" xfId="2" applyNumberFormat="1" applyFont="1" applyFill="1" applyBorder="1" applyAlignment="1" applyProtection="1">
      <alignment horizontal="left" vertical="center" wrapText="1"/>
      <protection locked="0"/>
    </xf>
    <xf numFmtId="177" fontId="3" fillId="2" borderId="5" xfId="2" applyNumberFormat="1" applyFont="1" applyFill="1" applyBorder="1" applyAlignment="1" applyProtection="1">
      <alignment vertical="center" wrapText="1"/>
      <protection locked="0"/>
    </xf>
    <xf numFmtId="0" fontId="3" fillId="0" borderId="3" xfId="2" applyFont="1" applyBorder="1" applyAlignment="1" applyProtection="1">
      <alignment vertical="center" wrapText="1"/>
      <protection locked="0"/>
    </xf>
    <xf numFmtId="0" fontId="3" fillId="0" borderId="2" xfId="2" applyFont="1" applyBorder="1" applyAlignment="1" applyProtection="1">
      <alignment vertical="center" wrapText="1"/>
      <protection locked="0"/>
    </xf>
    <xf numFmtId="177" fontId="3" fillId="6" borderId="3" xfId="2" applyNumberFormat="1" applyFont="1" applyFill="1" applyBorder="1" applyAlignment="1" applyProtection="1">
      <alignment vertical="center" wrapText="1"/>
      <protection locked="0"/>
    </xf>
    <xf numFmtId="176" fontId="3" fillId="8" borderId="3" xfId="2" applyNumberFormat="1" applyFont="1" applyFill="1" applyBorder="1">
      <alignment vertical="center"/>
    </xf>
    <xf numFmtId="176" fontId="3" fillId="8" borderId="6" xfId="2" applyNumberFormat="1" applyFont="1" applyFill="1" applyBorder="1" applyAlignment="1">
      <alignment horizontal="right" vertical="center"/>
    </xf>
    <xf numFmtId="177" fontId="5" fillId="8" borderId="5" xfId="2" applyNumberFormat="1" applyFont="1" applyFill="1" applyBorder="1" applyAlignment="1" applyProtection="1">
      <alignment vertical="center" wrapText="1"/>
      <protection locked="0"/>
    </xf>
    <xf numFmtId="0" fontId="8" fillId="6" borderId="14" xfId="2" applyFont="1" applyFill="1" applyBorder="1" applyProtection="1">
      <alignment vertical="center"/>
      <protection locked="0"/>
    </xf>
    <xf numFmtId="176" fontId="3" fillId="7" borderId="5" xfId="2" applyNumberFormat="1" applyFont="1" applyFill="1" applyBorder="1" applyProtection="1">
      <alignment vertical="center"/>
      <protection locked="0"/>
    </xf>
    <xf numFmtId="176" fontId="3" fillId="2" borderId="15" xfId="2" applyNumberFormat="1" applyFont="1" applyFill="1" applyBorder="1" applyProtection="1">
      <alignment vertical="center"/>
      <protection locked="0"/>
    </xf>
    <xf numFmtId="0" fontId="3" fillId="2" borderId="15" xfId="2" applyFont="1" applyFill="1" applyBorder="1" applyProtection="1">
      <alignment vertical="center"/>
      <protection locked="0"/>
    </xf>
    <xf numFmtId="176" fontId="3" fillId="3" borderId="15" xfId="2" applyNumberFormat="1" applyFont="1" applyFill="1" applyBorder="1" applyProtection="1">
      <alignment vertical="center"/>
      <protection locked="0"/>
    </xf>
    <xf numFmtId="0" fontId="7" fillId="6" borderId="14" xfId="2" applyFont="1" applyFill="1" applyBorder="1" applyProtection="1">
      <alignment vertical="center"/>
      <protection locked="0"/>
    </xf>
    <xf numFmtId="0" fontId="3" fillId="9" borderId="15" xfId="2" applyFont="1" applyFill="1" applyBorder="1" applyAlignment="1" applyProtection="1">
      <alignment horizontal="center" vertical="center" wrapText="1"/>
      <protection locked="0"/>
    </xf>
    <xf numFmtId="0" fontId="3" fillId="10" borderId="15" xfId="2" applyFont="1" applyFill="1" applyBorder="1" applyAlignment="1" applyProtection="1">
      <alignment horizontal="center" vertical="center" wrapText="1"/>
      <protection locked="0"/>
    </xf>
    <xf numFmtId="0" fontId="15" fillId="7" borderId="3" xfId="2" applyFont="1" applyFill="1" applyBorder="1" applyAlignment="1" applyProtection="1">
      <alignment horizontal="left" vertical="center"/>
      <protection locked="0"/>
    </xf>
    <xf numFmtId="177" fontId="11" fillId="6" borderId="3" xfId="2" applyNumberFormat="1" applyFont="1" applyFill="1" applyBorder="1" applyAlignment="1" applyProtection="1">
      <alignment horizontal="left" vertical="center" wrapText="1"/>
      <protection locked="0"/>
    </xf>
    <xf numFmtId="177" fontId="11" fillId="6" borderId="3" xfId="2" applyNumberFormat="1" applyFont="1" applyFill="1" applyBorder="1" applyAlignment="1" applyProtection="1">
      <alignment vertical="center" wrapText="1"/>
      <protection locked="0"/>
    </xf>
    <xf numFmtId="176" fontId="7" fillId="8" borderId="6" xfId="2" applyNumberFormat="1" applyFont="1" applyFill="1" applyBorder="1" applyAlignment="1">
      <alignment horizontal="right" vertical="center"/>
    </xf>
    <xf numFmtId="0" fontId="7" fillId="8" borderId="0" xfId="2" applyFont="1" applyFill="1" applyProtection="1">
      <alignment vertical="center"/>
      <protection locked="0"/>
    </xf>
    <xf numFmtId="0" fontId="7" fillId="8" borderId="2" xfId="2" applyFont="1" applyFill="1" applyBorder="1" applyProtection="1">
      <alignment vertical="center"/>
      <protection locked="0"/>
    </xf>
    <xf numFmtId="176" fontId="3" fillId="8" borderId="17" xfId="2" applyNumberFormat="1" applyFont="1" applyFill="1" applyBorder="1">
      <alignment vertical="center"/>
    </xf>
    <xf numFmtId="177" fontId="5" fillId="8" borderId="16" xfId="2" applyNumberFormat="1" applyFont="1" applyFill="1" applyBorder="1" applyAlignment="1" applyProtection="1">
      <alignment horizontal="left" vertical="center" wrapText="1"/>
      <protection locked="0"/>
    </xf>
    <xf numFmtId="0" fontId="3" fillId="7" borderId="5" xfId="2" applyFont="1" applyFill="1" applyBorder="1" applyAlignment="1" applyProtection="1">
      <alignment horizontal="centerContinuous" vertical="center"/>
      <protection locked="0"/>
    </xf>
    <xf numFmtId="0" fontId="3" fillId="7" borderId="10" xfId="2" applyFont="1" applyFill="1" applyBorder="1" applyAlignment="1" applyProtection="1">
      <alignment horizontal="centerContinuous" vertical="center"/>
      <protection locked="0"/>
    </xf>
    <xf numFmtId="176" fontId="7" fillId="7" borderId="10" xfId="2" applyNumberFormat="1" applyFont="1" applyFill="1" applyBorder="1" applyProtection="1">
      <alignment vertical="center"/>
      <protection locked="0"/>
    </xf>
    <xf numFmtId="176" fontId="3" fillId="7" borderId="16" xfId="2" applyNumberFormat="1" applyFont="1" applyFill="1" applyBorder="1" applyProtection="1">
      <alignment vertical="center"/>
      <protection locked="0"/>
    </xf>
    <xf numFmtId="176" fontId="7" fillId="7" borderId="8" xfId="2" applyNumberFormat="1" applyFont="1" applyFill="1" applyBorder="1" applyProtection="1">
      <alignment vertical="center"/>
      <protection locked="0"/>
    </xf>
    <xf numFmtId="176" fontId="3" fillId="7" borderId="1" xfId="2" applyNumberFormat="1" applyFont="1" applyFill="1" applyBorder="1" applyProtection="1">
      <alignment vertical="center"/>
      <protection locked="0"/>
    </xf>
    <xf numFmtId="0" fontId="15" fillId="7" borderId="1" xfId="2" applyFont="1" applyFill="1" applyBorder="1" applyAlignment="1" applyProtection="1">
      <alignment horizontal="left" vertical="center" wrapText="1"/>
      <protection locked="0"/>
    </xf>
    <xf numFmtId="176" fontId="7" fillId="7" borderId="20" xfId="2" applyNumberFormat="1" applyFont="1" applyFill="1" applyBorder="1" applyProtection="1">
      <alignment vertical="center"/>
      <protection locked="0"/>
    </xf>
    <xf numFmtId="176" fontId="3" fillId="7" borderId="21" xfId="2" applyNumberFormat="1" applyFont="1" applyFill="1" applyBorder="1" applyProtection="1">
      <alignment vertical="center"/>
      <protection locked="0"/>
    </xf>
    <xf numFmtId="176" fontId="3" fillId="7" borderId="18" xfId="2" applyNumberFormat="1" applyFont="1" applyFill="1" applyBorder="1" applyProtection="1">
      <alignment vertical="center"/>
      <protection locked="0"/>
    </xf>
    <xf numFmtId="0" fontId="16" fillId="7" borderId="18" xfId="2" applyFont="1" applyFill="1" applyBorder="1" applyAlignment="1" applyProtection="1">
      <alignment horizontal="left" vertical="center"/>
      <protection locked="0"/>
    </xf>
    <xf numFmtId="0" fontId="7" fillId="0" borderId="6" xfId="2" applyFont="1" applyBorder="1" applyAlignment="1" applyProtection="1">
      <alignment horizontal="left" vertical="center"/>
      <protection locked="0"/>
    </xf>
    <xf numFmtId="0" fontId="7" fillId="0" borderId="10" xfId="2" applyFont="1" applyBorder="1" applyAlignment="1" applyProtection="1">
      <alignment horizontal="left" vertical="center"/>
      <protection locked="0"/>
    </xf>
    <xf numFmtId="0" fontId="7" fillId="0" borderId="5" xfId="2" applyFont="1" applyBorder="1" applyAlignment="1" applyProtection="1">
      <alignment horizontal="left" vertical="center"/>
      <protection locked="0"/>
    </xf>
    <xf numFmtId="0" fontId="7" fillId="11" borderId="6" xfId="2" applyFont="1" applyFill="1" applyBorder="1" applyAlignment="1" applyProtection="1">
      <alignment horizontal="left" vertical="center"/>
      <protection locked="0"/>
    </xf>
    <xf numFmtId="0" fontId="7" fillId="11" borderId="10" xfId="2" applyFont="1" applyFill="1" applyBorder="1" applyAlignment="1" applyProtection="1">
      <alignment horizontal="left" vertical="center"/>
      <protection locked="0"/>
    </xf>
    <xf numFmtId="0" fontId="7" fillId="11" borderId="5" xfId="2" applyFont="1" applyFill="1" applyBorder="1" applyAlignment="1" applyProtection="1">
      <alignment horizontal="left" vertical="center"/>
      <protection locked="0"/>
    </xf>
    <xf numFmtId="0" fontId="7" fillId="7" borderId="3" xfId="2" applyFont="1" applyFill="1" applyBorder="1" applyAlignment="1" applyProtection="1">
      <alignment horizontal="left" vertical="center"/>
      <protection locked="0"/>
    </xf>
    <xf numFmtId="0" fontId="10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7" fillId="6" borderId="12" xfId="2" applyFont="1" applyFill="1" applyBorder="1" applyAlignment="1" applyProtection="1">
      <alignment horizontal="left" vertical="center"/>
      <protection locked="0"/>
    </xf>
    <xf numFmtId="0" fontId="7" fillId="6" borderId="7" xfId="2" applyFont="1" applyFill="1" applyBorder="1" applyAlignment="1" applyProtection="1">
      <alignment horizontal="left" vertical="center"/>
      <protection locked="0"/>
    </xf>
    <xf numFmtId="0" fontId="7" fillId="6" borderId="13" xfId="2" applyFont="1" applyFill="1" applyBorder="1" applyAlignment="1" applyProtection="1">
      <alignment horizontal="left" vertical="center"/>
      <protection locked="0"/>
    </xf>
    <xf numFmtId="0" fontId="7" fillId="8" borderId="12" xfId="2" applyFont="1" applyFill="1" applyBorder="1" applyAlignment="1" applyProtection="1">
      <alignment horizontal="left" vertical="center"/>
      <protection locked="0"/>
    </xf>
    <xf numFmtId="0" fontId="7" fillId="8" borderId="7" xfId="2" applyFont="1" applyFill="1" applyBorder="1" applyAlignment="1" applyProtection="1">
      <alignment horizontal="left" vertical="center"/>
      <protection locked="0"/>
    </xf>
    <xf numFmtId="0" fontId="7" fillId="8" borderId="13" xfId="2" applyFont="1" applyFill="1" applyBorder="1" applyAlignment="1" applyProtection="1">
      <alignment horizontal="left" vertical="center"/>
      <protection locked="0"/>
    </xf>
    <xf numFmtId="0" fontId="7" fillId="7" borderId="3" xfId="2" applyFont="1" applyFill="1" applyBorder="1" applyAlignment="1" applyProtection="1">
      <alignment horizontal="center" vertical="center"/>
      <protection locked="0"/>
    </xf>
    <xf numFmtId="0" fontId="7" fillId="7" borderId="6" xfId="2" applyFont="1" applyFill="1" applyBorder="1" applyAlignment="1" applyProtection="1">
      <alignment horizontal="center" vertical="center"/>
      <protection locked="0"/>
    </xf>
    <xf numFmtId="0" fontId="7" fillId="7" borderId="6" xfId="2" applyFont="1" applyFill="1" applyBorder="1" applyAlignment="1" applyProtection="1">
      <alignment horizontal="left" vertical="center"/>
      <protection locked="0"/>
    </xf>
    <xf numFmtId="0" fontId="7" fillId="7" borderId="1" xfId="2" applyFont="1" applyFill="1" applyBorder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3" fillId="10" borderId="6" xfId="2" applyFont="1" applyFill="1" applyBorder="1" applyAlignment="1" applyProtection="1">
      <alignment horizontal="center" vertical="center" wrapText="1"/>
      <protection locked="0"/>
    </xf>
    <xf numFmtId="0" fontId="3" fillId="10" borderId="10" xfId="2" applyFont="1" applyFill="1" applyBorder="1" applyAlignment="1" applyProtection="1">
      <alignment horizontal="center" vertical="center" wrapText="1"/>
      <protection locked="0"/>
    </xf>
    <xf numFmtId="0" fontId="3" fillId="10" borderId="5" xfId="2" applyFont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Protection="1">
      <alignment vertical="center"/>
      <protection locked="0"/>
    </xf>
    <xf numFmtId="0" fontId="7" fillId="0" borderId="10" xfId="2" applyFont="1" applyBorder="1" applyProtection="1">
      <alignment vertical="center"/>
      <protection locked="0"/>
    </xf>
    <xf numFmtId="0" fontId="7" fillId="0" borderId="5" xfId="2" applyFont="1" applyBorder="1" applyProtection="1">
      <alignment vertical="center"/>
      <protection locked="0"/>
    </xf>
    <xf numFmtId="0" fontId="7" fillId="0" borderId="12" xfId="2" applyFont="1" applyBorder="1" applyAlignment="1" applyProtection="1">
      <alignment horizontal="left" vertical="center"/>
      <protection locked="0"/>
    </xf>
    <xf numFmtId="0" fontId="7" fillId="0" borderId="7" xfId="2" applyFont="1" applyBorder="1" applyAlignment="1" applyProtection="1">
      <alignment horizontal="left" vertical="center"/>
      <protection locked="0"/>
    </xf>
    <xf numFmtId="0" fontId="7" fillId="0" borderId="13" xfId="2" applyFont="1" applyBorder="1" applyAlignment="1" applyProtection="1">
      <alignment horizontal="left" vertical="center"/>
      <protection locked="0"/>
    </xf>
    <xf numFmtId="0" fontId="3" fillId="4" borderId="15" xfId="2" applyFont="1" applyFill="1" applyBorder="1" applyAlignment="1" applyProtection="1">
      <alignment horizontal="center" vertical="center" wrapText="1"/>
      <protection locked="0"/>
    </xf>
    <xf numFmtId="0" fontId="3" fillId="4" borderId="1" xfId="2" applyFont="1" applyFill="1" applyBorder="1" applyAlignment="1" applyProtection="1">
      <alignment horizontal="center" vertical="center" wrapText="1"/>
      <protection locked="0"/>
    </xf>
    <xf numFmtId="0" fontId="3" fillId="9" borderId="3" xfId="2" applyFont="1" applyFill="1" applyBorder="1" applyAlignment="1" applyProtection="1">
      <alignment horizontal="center" vertical="center" wrapText="1"/>
      <protection locked="0"/>
    </xf>
    <xf numFmtId="0" fontId="7" fillId="4" borderId="12" xfId="2" applyFont="1" applyFill="1" applyBorder="1" applyAlignment="1" applyProtection="1">
      <alignment horizontal="center" vertical="center"/>
      <protection locked="0"/>
    </xf>
    <xf numFmtId="0" fontId="7" fillId="4" borderId="7" xfId="2" applyFont="1" applyFill="1" applyBorder="1" applyAlignment="1" applyProtection="1">
      <alignment horizontal="center" vertical="center"/>
      <protection locked="0"/>
    </xf>
    <xf numFmtId="0" fontId="7" fillId="4" borderId="13" xfId="2" applyFont="1" applyFill="1" applyBorder="1" applyAlignment="1" applyProtection="1">
      <alignment horizontal="center" vertical="center"/>
      <protection locked="0"/>
    </xf>
    <xf numFmtId="0" fontId="7" fillId="4" borderId="14" xfId="2" applyFont="1" applyFill="1" applyBorder="1" applyAlignment="1" applyProtection="1">
      <alignment horizontal="center" vertical="center"/>
      <protection locked="0"/>
    </xf>
    <xf numFmtId="0" fontId="7" fillId="4" borderId="8" xfId="2" applyFont="1" applyFill="1" applyBorder="1" applyAlignment="1" applyProtection="1">
      <alignment horizontal="center" vertical="center"/>
      <protection locked="0"/>
    </xf>
    <xf numFmtId="0" fontId="7" fillId="4" borderId="16" xfId="2" applyFont="1" applyFill="1" applyBorder="1" applyAlignment="1" applyProtection="1">
      <alignment horizontal="center" vertical="center"/>
      <protection locked="0"/>
    </xf>
    <xf numFmtId="0" fontId="7" fillId="7" borderId="18" xfId="2" applyFont="1" applyFill="1" applyBorder="1" applyAlignment="1" applyProtection="1">
      <alignment horizontal="left" vertical="center"/>
      <protection locked="0"/>
    </xf>
    <xf numFmtId="0" fontId="10" fillId="0" borderId="18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colors>
    <mruColors>
      <color rgb="FF9999FF"/>
      <color rgb="FFFFCCFF"/>
      <color rgb="FFD5FFD5"/>
      <color rgb="FFFFE7FF"/>
      <color rgb="FFE1FFFF"/>
      <color rgb="FFCCECFF"/>
      <color rgb="FFE5F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44"/>
  <sheetViews>
    <sheetView tabSelected="1" view="pageBreakPreview" zoomScale="85" zoomScaleNormal="85" zoomScaleSheetLayoutView="85" zoomScalePageLayoutView="85" workbookViewId="0">
      <pane xSplit="5" ySplit="6" topLeftCell="F7" activePane="bottomRight" state="frozenSplit"/>
      <selection pane="topRight" activeCell="F1" sqref="F1"/>
      <selection pane="bottomLeft" activeCell="A3" sqref="A3"/>
      <selection pane="bottomRight"/>
    </sheetView>
  </sheetViews>
  <sheetFormatPr defaultRowHeight="12"/>
  <cols>
    <col min="1" max="4" width="3.5" style="18" customWidth="1"/>
    <col min="5" max="5" width="37.125" style="18" customWidth="1"/>
    <col min="6" max="6" width="12" style="1" bestFit="1" customWidth="1"/>
    <col min="7" max="7" width="10.125" style="1" bestFit="1" customWidth="1"/>
    <col min="8" max="17" width="14.5" style="4" customWidth="1"/>
    <col min="18" max="18" width="50.625" style="3" customWidth="1"/>
    <col min="19" max="263" width="9" style="1"/>
    <col min="264" max="267" width="3.5" style="1" customWidth="1"/>
    <col min="268" max="268" width="48.5" style="1" customWidth="1"/>
    <col min="269" max="269" width="18.5" style="1" customWidth="1"/>
    <col min="270" max="270" width="12.875" style="1" customWidth="1"/>
    <col min="271" max="271" width="18.5" style="1" customWidth="1"/>
    <col min="272" max="274" width="30.5" style="1" customWidth="1"/>
    <col min="275" max="519" width="9" style="1"/>
    <col min="520" max="523" width="3.5" style="1" customWidth="1"/>
    <col min="524" max="524" width="48.5" style="1" customWidth="1"/>
    <col min="525" max="525" width="18.5" style="1" customWidth="1"/>
    <col min="526" max="526" width="12.875" style="1" customWidth="1"/>
    <col min="527" max="527" width="18.5" style="1" customWidth="1"/>
    <col min="528" max="530" width="30.5" style="1" customWidth="1"/>
    <col min="531" max="775" width="9" style="1"/>
    <col min="776" max="779" width="3.5" style="1" customWidth="1"/>
    <col min="780" max="780" width="48.5" style="1" customWidth="1"/>
    <col min="781" max="781" width="18.5" style="1" customWidth="1"/>
    <col min="782" max="782" width="12.875" style="1" customWidth="1"/>
    <col min="783" max="783" width="18.5" style="1" customWidth="1"/>
    <col min="784" max="786" width="30.5" style="1" customWidth="1"/>
    <col min="787" max="1031" width="9" style="1"/>
    <col min="1032" max="1035" width="3.5" style="1" customWidth="1"/>
    <col min="1036" max="1036" width="48.5" style="1" customWidth="1"/>
    <col min="1037" max="1037" width="18.5" style="1" customWidth="1"/>
    <col min="1038" max="1038" width="12.875" style="1" customWidth="1"/>
    <col min="1039" max="1039" width="18.5" style="1" customWidth="1"/>
    <col min="1040" max="1042" width="30.5" style="1" customWidth="1"/>
    <col min="1043" max="1287" width="9" style="1"/>
    <col min="1288" max="1291" width="3.5" style="1" customWidth="1"/>
    <col min="1292" max="1292" width="48.5" style="1" customWidth="1"/>
    <col min="1293" max="1293" width="18.5" style="1" customWidth="1"/>
    <col min="1294" max="1294" width="12.875" style="1" customWidth="1"/>
    <col min="1295" max="1295" width="18.5" style="1" customWidth="1"/>
    <col min="1296" max="1298" width="30.5" style="1" customWidth="1"/>
    <col min="1299" max="1543" width="9" style="1"/>
    <col min="1544" max="1547" width="3.5" style="1" customWidth="1"/>
    <col min="1548" max="1548" width="48.5" style="1" customWidth="1"/>
    <col min="1549" max="1549" width="18.5" style="1" customWidth="1"/>
    <col min="1550" max="1550" width="12.875" style="1" customWidth="1"/>
    <col min="1551" max="1551" width="18.5" style="1" customWidth="1"/>
    <col min="1552" max="1554" width="30.5" style="1" customWidth="1"/>
    <col min="1555" max="1799" width="9" style="1"/>
    <col min="1800" max="1803" width="3.5" style="1" customWidth="1"/>
    <col min="1804" max="1804" width="48.5" style="1" customWidth="1"/>
    <col min="1805" max="1805" width="18.5" style="1" customWidth="1"/>
    <col min="1806" max="1806" width="12.875" style="1" customWidth="1"/>
    <col min="1807" max="1807" width="18.5" style="1" customWidth="1"/>
    <col min="1808" max="1810" width="30.5" style="1" customWidth="1"/>
    <col min="1811" max="2055" width="9" style="1"/>
    <col min="2056" max="2059" width="3.5" style="1" customWidth="1"/>
    <col min="2060" max="2060" width="48.5" style="1" customWidth="1"/>
    <col min="2061" max="2061" width="18.5" style="1" customWidth="1"/>
    <col min="2062" max="2062" width="12.875" style="1" customWidth="1"/>
    <col min="2063" max="2063" width="18.5" style="1" customWidth="1"/>
    <col min="2064" max="2066" width="30.5" style="1" customWidth="1"/>
    <col min="2067" max="2311" width="9" style="1"/>
    <col min="2312" max="2315" width="3.5" style="1" customWidth="1"/>
    <col min="2316" max="2316" width="48.5" style="1" customWidth="1"/>
    <col min="2317" max="2317" width="18.5" style="1" customWidth="1"/>
    <col min="2318" max="2318" width="12.875" style="1" customWidth="1"/>
    <col min="2319" max="2319" width="18.5" style="1" customWidth="1"/>
    <col min="2320" max="2322" width="30.5" style="1" customWidth="1"/>
    <col min="2323" max="2567" width="9" style="1"/>
    <col min="2568" max="2571" width="3.5" style="1" customWidth="1"/>
    <col min="2572" max="2572" width="48.5" style="1" customWidth="1"/>
    <col min="2573" max="2573" width="18.5" style="1" customWidth="1"/>
    <col min="2574" max="2574" width="12.875" style="1" customWidth="1"/>
    <col min="2575" max="2575" width="18.5" style="1" customWidth="1"/>
    <col min="2576" max="2578" width="30.5" style="1" customWidth="1"/>
    <col min="2579" max="2823" width="9" style="1"/>
    <col min="2824" max="2827" width="3.5" style="1" customWidth="1"/>
    <col min="2828" max="2828" width="48.5" style="1" customWidth="1"/>
    <col min="2829" max="2829" width="18.5" style="1" customWidth="1"/>
    <col min="2830" max="2830" width="12.875" style="1" customWidth="1"/>
    <col min="2831" max="2831" width="18.5" style="1" customWidth="1"/>
    <col min="2832" max="2834" width="30.5" style="1" customWidth="1"/>
    <col min="2835" max="3079" width="9" style="1"/>
    <col min="3080" max="3083" width="3.5" style="1" customWidth="1"/>
    <col min="3084" max="3084" width="48.5" style="1" customWidth="1"/>
    <col min="3085" max="3085" width="18.5" style="1" customWidth="1"/>
    <col min="3086" max="3086" width="12.875" style="1" customWidth="1"/>
    <col min="3087" max="3087" width="18.5" style="1" customWidth="1"/>
    <col min="3088" max="3090" width="30.5" style="1" customWidth="1"/>
    <col min="3091" max="3335" width="9" style="1"/>
    <col min="3336" max="3339" width="3.5" style="1" customWidth="1"/>
    <col min="3340" max="3340" width="48.5" style="1" customWidth="1"/>
    <col min="3341" max="3341" width="18.5" style="1" customWidth="1"/>
    <col min="3342" max="3342" width="12.875" style="1" customWidth="1"/>
    <col min="3343" max="3343" width="18.5" style="1" customWidth="1"/>
    <col min="3344" max="3346" width="30.5" style="1" customWidth="1"/>
    <col min="3347" max="3591" width="9" style="1"/>
    <col min="3592" max="3595" width="3.5" style="1" customWidth="1"/>
    <col min="3596" max="3596" width="48.5" style="1" customWidth="1"/>
    <col min="3597" max="3597" width="18.5" style="1" customWidth="1"/>
    <col min="3598" max="3598" width="12.875" style="1" customWidth="1"/>
    <col min="3599" max="3599" width="18.5" style="1" customWidth="1"/>
    <col min="3600" max="3602" width="30.5" style="1" customWidth="1"/>
    <col min="3603" max="3847" width="9" style="1"/>
    <col min="3848" max="3851" width="3.5" style="1" customWidth="1"/>
    <col min="3852" max="3852" width="48.5" style="1" customWidth="1"/>
    <col min="3853" max="3853" width="18.5" style="1" customWidth="1"/>
    <col min="3854" max="3854" width="12.875" style="1" customWidth="1"/>
    <col min="3855" max="3855" width="18.5" style="1" customWidth="1"/>
    <col min="3856" max="3858" width="30.5" style="1" customWidth="1"/>
    <col min="3859" max="4103" width="9" style="1"/>
    <col min="4104" max="4107" width="3.5" style="1" customWidth="1"/>
    <col min="4108" max="4108" width="48.5" style="1" customWidth="1"/>
    <col min="4109" max="4109" width="18.5" style="1" customWidth="1"/>
    <col min="4110" max="4110" width="12.875" style="1" customWidth="1"/>
    <col min="4111" max="4111" width="18.5" style="1" customWidth="1"/>
    <col min="4112" max="4114" width="30.5" style="1" customWidth="1"/>
    <col min="4115" max="4359" width="9" style="1"/>
    <col min="4360" max="4363" width="3.5" style="1" customWidth="1"/>
    <col min="4364" max="4364" width="48.5" style="1" customWidth="1"/>
    <col min="4365" max="4365" width="18.5" style="1" customWidth="1"/>
    <col min="4366" max="4366" width="12.875" style="1" customWidth="1"/>
    <col min="4367" max="4367" width="18.5" style="1" customWidth="1"/>
    <col min="4368" max="4370" width="30.5" style="1" customWidth="1"/>
    <col min="4371" max="4615" width="9" style="1"/>
    <col min="4616" max="4619" width="3.5" style="1" customWidth="1"/>
    <col min="4620" max="4620" width="48.5" style="1" customWidth="1"/>
    <col min="4621" max="4621" width="18.5" style="1" customWidth="1"/>
    <col min="4622" max="4622" width="12.875" style="1" customWidth="1"/>
    <col min="4623" max="4623" width="18.5" style="1" customWidth="1"/>
    <col min="4624" max="4626" width="30.5" style="1" customWidth="1"/>
    <col min="4627" max="4871" width="9" style="1"/>
    <col min="4872" max="4875" width="3.5" style="1" customWidth="1"/>
    <col min="4876" max="4876" width="48.5" style="1" customWidth="1"/>
    <col min="4877" max="4877" width="18.5" style="1" customWidth="1"/>
    <col min="4878" max="4878" width="12.875" style="1" customWidth="1"/>
    <col min="4879" max="4879" width="18.5" style="1" customWidth="1"/>
    <col min="4880" max="4882" width="30.5" style="1" customWidth="1"/>
    <col min="4883" max="5127" width="9" style="1"/>
    <col min="5128" max="5131" width="3.5" style="1" customWidth="1"/>
    <col min="5132" max="5132" width="48.5" style="1" customWidth="1"/>
    <col min="5133" max="5133" width="18.5" style="1" customWidth="1"/>
    <col min="5134" max="5134" width="12.875" style="1" customWidth="1"/>
    <col min="5135" max="5135" width="18.5" style="1" customWidth="1"/>
    <col min="5136" max="5138" width="30.5" style="1" customWidth="1"/>
    <col min="5139" max="5383" width="9" style="1"/>
    <col min="5384" max="5387" width="3.5" style="1" customWidth="1"/>
    <col min="5388" max="5388" width="48.5" style="1" customWidth="1"/>
    <col min="5389" max="5389" width="18.5" style="1" customWidth="1"/>
    <col min="5390" max="5390" width="12.875" style="1" customWidth="1"/>
    <col min="5391" max="5391" width="18.5" style="1" customWidth="1"/>
    <col min="5392" max="5394" width="30.5" style="1" customWidth="1"/>
    <col min="5395" max="5639" width="9" style="1"/>
    <col min="5640" max="5643" width="3.5" style="1" customWidth="1"/>
    <col min="5644" max="5644" width="48.5" style="1" customWidth="1"/>
    <col min="5645" max="5645" width="18.5" style="1" customWidth="1"/>
    <col min="5646" max="5646" width="12.875" style="1" customWidth="1"/>
    <col min="5647" max="5647" width="18.5" style="1" customWidth="1"/>
    <col min="5648" max="5650" width="30.5" style="1" customWidth="1"/>
    <col min="5651" max="5895" width="9" style="1"/>
    <col min="5896" max="5899" width="3.5" style="1" customWidth="1"/>
    <col min="5900" max="5900" width="48.5" style="1" customWidth="1"/>
    <col min="5901" max="5901" width="18.5" style="1" customWidth="1"/>
    <col min="5902" max="5902" width="12.875" style="1" customWidth="1"/>
    <col min="5903" max="5903" width="18.5" style="1" customWidth="1"/>
    <col min="5904" max="5906" width="30.5" style="1" customWidth="1"/>
    <col min="5907" max="6151" width="9" style="1"/>
    <col min="6152" max="6155" width="3.5" style="1" customWidth="1"/>
    <col min="6156" max="6156" width="48.5" style="1" customWidth="1"/>
    <col min="6157" max="6157" width="18.5" style="1" customWidth="1"/>
    <col min="6158" max="6158" width="12.875" style="1" customWidth="1"/>
    <col min="6159" max="6159" width="18.5" style="1" customWidth="1"/>
    <col min="6160" max="6162" width="30.5" style="1" customWidth="1"/>
    <col min="6163" max="6407" width="9" style="1"/>
    <col min="6408" max="6411" width="3.5" style="1" customWidth="1"/>
    <col min="6412" max="6412" width="48.5" style="1" customWidth="1"/>
    <col min="6413" max="6413" width="18.5" style="1" customWidth="1"/>
    <col min="6414" max="6414" width="12.875" style="1" customWidth="1"/>
    <col min="6415" max="6415" width="18.5" style="1" customWidth="1"/>
    <col min="6416" max="6418" width="30.5" style="1" customWidth="1"/>
    <col min="6419" max="6663" width="9" style="1"/>
    <col min="6664" max="6667" width="3.5" style="1" customWidth="1"/>
    <col min="6668" max="6668" width="48.5" style="1" customWidth="1"/>
    <col min="6669" max="6669" width="18.5" style="1" customWidth="1"/>
    <col min="6670" max="6670" width="12.875" style="1" customWidth="1"/>
    <col min="6671" max="6671" width="18.5" style="1" customWidth="1"/>
    <col min="6672" max="6674" width="30.5" style="1" customWidth="1"/>
    <col min="6675" max="6919" width="9" style="1"/>
    <col min="6920" max="6923" width="3.5" style="1" customWidth="1"/>
    <col min="6924" max="6924" width="48.5" style="1" customWidth="1"/>
    <col min="6925" max="6925" width="18.5" style="1" customWidth="1"/>
    <col min="6926" max="6926" width="12.875" style="1" customWidth="1"/>
    <col min="6927" max="6927" width="18.5" style="1" customWidth="1"/>
    <col min="6928" max="6930" width="30.5" style="1" customWidth="1"/>
    <col min="6931" max="7175" width="9" style="1"/>
    <col min="7176" max="7179" width="3.5" style="1" customWidth="1"/>
    <col min="7180" max="7180" width="48.5" style="1" customWidth="1"/>
    <col min="7181" max="7181" width="18.5" style="1" customWidth="1"/>
    <col min="7182" max="7182" width="12.875" style="1" customWidth="1"/>
    <col min="7183" max="7183" width="18.5" style="1" customWidth="1"/>
    <col min="7184" max="7186" width="30.5" style="1" customWidth="1"/>
    <col min="7187" max="7431" width="9" style="1"/>
    <col min="7432" max="7435" width="3.5" style="1" customWidth="1"/>
    <col min="7436" max="7436" width="48.5" style="1" customWidth="1"/>
    <col min="7437" max="7437" width="18.5" style="1" customWidth="1"/>
    <col min="7438" max="7438" width="12.875" style="1" customWidth="1"/>
    <col min="7439" max="7439" width="18.5" style="1" customWidth="1"/>
    <col min="7440" max="7442" width="30.5" style="1" customWidth="1"/>
    <col min="7443" max="7687" width="9" style="1"/>
    <col min="7688" max="7691" width="3.5" style="1" customWidth="1"/>
    <col min="7692" max="7692" width="48.5" style="1" customWidth="1"/>
    <col min="7693" max="7693" width="18.5" style="1" customWidth="1"/>
    <col min="7694" max="7694" width="12.875" style="1" customWidth="1"/>
    <col min="7695" max="7695" width="18.5" style="1" customWidth="1"/>
    <col min="7696" max="7698" width="30.5" style="1" customWidth="1"/>
    <col min="7699" max="7943" width="9" style="1"/>
    <col min="7944" max="7947" width="3.5" style="1" customWidth="1"/>
    <col min="7948" max="7948" width="48.5" style="1" customWidth="1"/>
    <col min="7949" max="7949" width="18.5" style="1" customWidth="1"/>
    <col min="7950" max="7950" width="12.875" style="1" customWidth="1"/>
    <col min="7951" max="7951" width="18.5" style="1" customWidth="1"/>
    <col min="7952" max="7954" width="30.5" style="1" customWidth="1"/>
    <col min="7955" max="8199" width="9" style="1"/>
    <col min="8200" max="8203" width="3.5" style="1" customWidth="1"/>
    <col min="8204" max="8204" width="48.5" style="1" customWidth="1"/>
    <col min="8205" max="8205" width="18.5" style="1" customWidth="1"/>
    <col min="8206" max="8206" width="12.875" style="1" customWidth="1"/>
    <col min="8207" max="8207" width="18.5" style="1" customWidth="1"/>
    <col min="8208" max="8210" width="30.5" style="1" customWidth="1"/>
    <col min="8211" max="8455" width="9" style="1"/>
    <col min="8456" max="8459" width="3.5" style="1" customWidth="1"/>
    <col min="8460" max="8460" width="48.5" style="1" customWidth="1"/>
    <col min="8461" max="8461" width="18.5" style="1" customWidth="1"/>
    <col min="8462" max="8462" width="12.875" style="1" customWidth="1"/>
    <col min="8463" max="8463" width="18.5" style="1" customWidth="1"/>
    <col min="8464" max="8466" width="30.5" style="1" customWidth="1"/>
    <col min="8467" max="8711" width="9" style="1"/>
    <col min="8712" max="8715" width="3.5" style="1" customWidth="1"/>
    <col min="8716" max="8716" width="48.5" style="1" customWidth="1"/>
    <col min="8717" max="8717" width="18.5" style="1" customWidth="1"/>
    <col min="8718" max="8718" width="12.875" style="1" customWidth="1"/>
    <col min="8719" max="8719" width="18.5" style="1" customWidth="1"/>
    <col min="8720" max="8722" width="30.5" style="1" customWidth="1"/>
    <col min="8723" max="8967" width="9" style="1"/>
    <col min="8968" max="8971" width="3.5" style="1" customWidth="1"/>
    <col min="8972" max="8972" width="48.5" style="1" customWidth="1"/>
    <col min="8973" max="8973" width="18.5" style="1" customWidth="1"/>
    <col min="8974" max="8974" width="12.875" style="1" customWidth="1"/>
    <col min="8975" max="8975" width="18.5" style="1" customWidth="1"/>
    <col min="8976" max="8978" width="30.5" style="1" customWidth="1"/>
    <col min="8979" max="9223" width="9" style="1"/>
    <col min="9224" max="9227" width="3.5" style="1" customWidth="1"/>
    <col min="9228" max="9228" width="48.5" style="1" customWidth="1"/>
    <col min="9229" max="9229" width="18.5" style="1" customWidth="1"/>
    <col min="9230" max="9230" width="12.875" style="1" customWidth="1"/>
    <col min="9231" max="9231" width="18.5" style="1" customWidth="1"/>
    <col min="9232" max="9234" width="30.5" style="1" customWidth="1"/>
    <col min="9235" max="9479" width="9" style="1"/>
    <col min="9480" max="9483" width="3.5" style="1" customWidth="1"/>
    <col min="9484" max="9484" width="48.5" style="1" customWidth="1"/>
    <col min="9485" max="9485" width="18.5" style="1" customWidth="1"/>
    <col min="9486" max="9486" width="12.875" style="1" customWidth="1"/>
    <col min="9487" max="9487" width="18.5" style="1" customWidth="1"/>
    <col min="9488" max="9490" width="30.5" style="1" customWidth="1"/>
    <col min="9491" max="9735" width="9" style="1"/>
    <col min="9736" max="9739" width="3.5" style="1" customWidth="1"/>
    <col min="9740" max="9740" width="48.5" style="1" customWidth="1"/>
    <col min="9741" max="9741" width="18.5" style="1" customWidth="1"/>
    <col min="9742" max="9742" width="12.875" style="1" customWidth="1"/>
    <col min="9743" max="9743" width="18.5" style="1" customWidth="1"/>
    <col min="9744" max="9746" width="30.5" style="1" customWidth="1"/>
    <col min="9747" max="9991" width="9" style="1"/>
    <col min="9992" max="9995" width="3.5" style="1" customWidth="1"/>
    <col min="9996" max="9996" width="48.5" style="1" customWidth="1"/>
    <col min="9997" max="9997" width="18.5" style="1" customWidth="1"/>
    <col min="9998" max="9998" width="12.875" style="1" customWidth="1"/>
    <col min="9999" max="9999" width="18.5" style="1" customWidth="1"/>
    <col min="10000" max="10002" width="30.5" style="1" customWidth="1"/>
    <col min="10003" max="10247" width="9" style="1"/>
    <col min="10248" max="10251" width="3.5" style="1" customWidth="1"/>
    <col min="10252" max="10252" width="48.5" style="1" customWidth="1"/>
    <col min="10253" max="10253" width="18.5" style="1" customWidth="1"/>
    <col min="10254" max="10254" width="12.875" style="1" customWidth="1"/>
    <col min="10255" max="10255" width="18.5" style="1" customWidth="1"/>
    <col min="10256" max="10258" width="30.5" style="1" customWidth="1"/>
    <col min="10259" max="10503" width="9" style="1"/>
    <col min="10504" max="10507" width="3.5" style="1" customWidth="1"/>
    <col min="10508" max="10508" width="48.5" style="1" customWidth="1"/>
    <col min="10509" max="10509" width="18.5" style="1" customWidth="1"/>
    <col min="10510" max="10510" width="12.875" style="1" customWidth="1"/>
    <col min="10511" max="10511" width="18.5" style="1" customWidth="1"/>
    <col min="10512" max="10514" width="30.5" style="1" customWidth="1"/>
    <col min="10515" max="10759" width="9" style="1"/>
    <col min="10760" max="10763" width="3.5" style="1" customWidth="1"/>
    <col min="10764" max="10764" width="48.5" style="1" customWidth="1"/>
    <col min="10765" max="10765" width="18.5" style="1" customWidth="1"/>
    <col min="10766" max="10766" width="12.875" style="1" customWidth="1"/>
    <col min="10767" max="10767" width="18.5" style="1" customWidth="1"/>
    <col min="10768" max="10770" width="30.5" style="1" customWidth="1"/>
    <col min="10771" max="11015" width="9" style="1"/>
    <col min="11016" max="11019" width="3.5" style="1" customWidth="1"/>
    <col min="11020" max="11020" width="48.5" style="1" customWidth="1"/>
    <col min="11021" max="11021" width="18.5" style="1" customWidth="1"/>
    <col min="11022" max="11022" width="12.875" style="1" customWidth="1"/>
    <col min="11023" max="11023" width="18.5" style="1" customWidth="1"/>
    <col min="11024" max="11026" width="30.5" style="1" customWidth="1"/>
    <col min="11027" max="11271" width="9" style="1"/>
    <col min="11272" max="11275" width="3.5" style="1" customWidth="1"/>
    <col min="11276" max="11276" width="48.5" style="1" customWidth="1"/>
    <col min="11277" max="11277" width="18.5" style="1" customWidth="1"/>
    <col min="11278" max="11278" width="12.875" style="1" customWidth="1"/>
    <col min="11279" max="11279" width="18.5" style="1" customWidth="1"/>
    <col min="11280" max="11282" width="30.5" style="1" customWidth="1"/>
    <col min="11283" max="11527" width="9" style="1"/>
    <col min="11528" max="11531" width="3.5" style="1" customWidth="1"/>
    <col min="11532" max="11532" width="48.5" style="1" customWidth="1"/>
    <col min="11533" max="11533" width="18.5" style="1" customWidth="1"/>
    <col min="11534" max="11534" width="12.875" style="1" customWidth="1"/>
    <col min="11535" max="11535" width="18.5" style="1" customWidth="1"/>
    <col min="11536" max="11538" width="30.5" style="1" customWidth="1"/>
    <col min="11539" max="11783" width="9" style="1"/>
    <col min="11784" max="11787" width="3.5" style="1" customWidth="1"/>
    <col min="11788" max="11788" width="48.5" style="1" customWidth="1"/>
    <col min="11789" max="11789" width="18.5" style="1" customWidth="1"/>
    <col min="11790" max="11790" width="12.875" style="1" customWidth="1"/>
    <col min="11791" max="11791" width="18.5" style="1" customWidth="1"/>
    <col min="11792" max="11794" width="30.5" style="1" customWidth="1"/>
    <col min="11795" max="12039" width="9" style="1"/>
    <col min="12040" max="12043" width="3.5" style="1" customWidth="1"/>
    <col min="12044" max="12044" width="48.5" style="1" customWidth="1"/>
    <col min="12045" max="12045" width="18.5" style="1" customWidth="1"/>
    <col min="12046" max="12046" width="12.875" style="1" customWidth="1"/>
    <col min="12047" max="12047" width="18.5" style="1" customWidth="1"/>
    <col min="12048" max="12050" width="30.5" style="1" customWidth="1"/>
    <col min="12051" max="12295" width="9" style="1"/>
    <col min="12296" max="12299" width="3.5" style="1" customWidth="1"/>
    <col min="12300" max="12300" width="48.5" style="1" customWidth="1"/>
    <col min="12301" max="12301" width="18.5" style="1" customWidth="1"/>
    <col min="12302" max="12302" width="12.875" style="1" customWidth="1"/>
    <col min="12303" max="12303" width="18.5" style="1" customWidth="1"/>
    <col min="12304" max="12306" width="30.5" style="1" customWidth="1"/>
    <col min="12307" max="12551" width="9" style="1"/>
    <col min="12552" max="12555" width="3.5" style="1" customWidth="1"/>
    <col min="12556" max="12556" width="48.5" style="1" customWidth="1"/>
    <col min="12557" max="12557" width="18.5" style="1" customWidth="1"/>
    <col min="12558" max="12558" width="12.875" style="1" customWidth="1"/>
    <col min="12559" max="12559" width="18.5" style="1" customWidth="1"/>
    <col min="12560" max="12562" width="30.5" style="1" customWidth="1"/>
    <col min="12563" max="12807" width="9" style="1"/>
    <col min="12808" max="12811" width="3.5" style="1" customWidth="1"/>
    <col min="12812" max="12812" width="48.5" style="1" customWidth="1"/>
    <col min="12813" max="12813" width="18.5" style="1" customWidth="1"/>
    <col min="12814" max="12814" width="12.875" style="1" customWidth="1"/>
    <col min="12815" max="12815" width="18.5" style="1" customWidth="1"/>
    <col min="12816" max="12818" width="30.5" style="1" customWidth="1"/>
    <col min="12819" max="13063" width="9" style="1"/>
    <col min="13064" max="13067" width="3.5" style="1" customWidth="1"/>
    <col min="13068" max="13068" width="48.5" style="1" customWidth="1"/>
    <col min="13069" max="13069" width="18.5" style="1" customWidth="1"/>
    <col min="13070" max="13070" width="12.875" style="1" customWidth="1"/>
    <col min="13071" max="13071" width="18.5" style="1" customWidth="1"/>
    <col min="13072" max="13074" width="30.5" style="1" customWidth="1"/>
    <col min="13075" max="13319" width="9" style="1"/>
    <col min="13320" max="13323" width="3.5" style="1" customWidth="1"/>
    <col min="13324" max="13324" width="48.5" style="1" customWidth="1"/>
    <col min="13325" max="13325" width="18.5" style="1" customWidth="1"/>
    <col min="13326" max="13326" width="12.875" style="1" customWidth="1"/>
    <col min="13327" max="13327" width="18.5" style="1" customWidth="1"/>
    <col min="13328" max="13330" width="30.5" style="1" customWidth="1"/>
    <col min="13331" max="13575" width="9" style="1"/>
    <col min="13576" max="13579" width="3.5" style="1" customWidth="1"/>
    <col min="13580" max="13580" width="48.5" style="1" customWidth="1"/>
    <col min="13581" max="13581" width="18.5" style="1" customWidth="1"/>
    <col min="13582" max="13582" width="12.875" style="1" customWidth="1"/>
    <col min="13583" max="13583" width="18.5" style="1" customWidth="1"/>
    <col min="13584" max="13586" width="30.5" style="1" customWidth="1"/>
    <col min="13587" max="13831" width="9" style="1"/>
    <col min="13832" max="13835" width="3.5" style="1" customWidth="1"/>
    <col min="13836" max="13836" width="48.5" style="1" customWidth="1"/>
    <col min="13837" max="13837" width="18.5" style="1" customWidth="1"/>
    <col min="13838" max="13838" width="12.875" style="1" customWidth="1"/>
    <col min="13839" max="13839" width="18.5" style="1" customWidth="1"/>
    <col min="13840" max="13842" width="30.5" style="1" customWidth="1"/>
    <col min="13843" max="14087" width="9" style="1"/>
    <col min="14088" max="14091" width="3.5" style="1" customWidth="1"/>
    <col min="14092" max="14092" width="48.5" style="1" customWidth="1"/>
    <col min="14093" max="14093" width="18.5" style="1" customWidth="1"/>
    <col min="14094" max="14094" width="12.875" style="1" customWidth="1"/>
    <col min="14095" max="14095" width="18.5" style="1" customWidth="1"/>
    <col min="14096" max="14098" width="30.5" style="1" customWidth="1"/>
    <col min="14099" max="14343" width="9" style="1"/>
    <col min="14344" max="14347" width="3.5" style="1" customWidth="1"/>
    <col min="14348" max="14348" width="48.5" style="1" customWidth="1"/>
    <col min="14349" max="14349" width="18.5" style="1" customWidth="1"/>
    <col min="14350" max="14350" width="12.875" style="1" customWidth="1"/>
    <col min="14351" max="14351" width="18.5" style="1" customWidth="1"/>
    <col min="14352" max="14354" width="30.5" style="1" customWidth="1"/>
    <col min="14355" max="14599" width="9" style="1"/>
    <col min="14600" max="14603" width="3.5" style="1" customWidth="1"/>
    <col min="14604" max="14604" width="48.5" style="1" customWidth="1"/>
    <col min="14605" max="14605" width="18.5" style="1" customWidth="1"/>
    <col min="14606" max="14606" width="12.875" style="1" customWidth="1"/>
    <col min="14607" max="14607" width="18.5" style="1" customWidth="1"/>
    <col min="14608" max="14610" width="30.5" style="1" customWidth="1"/>
    <col min="14611" max="14855" width="9" style="1"/>
    <col min="14856" max="14859" width="3.5" style="1" customWidth="1"/>
    <col min="14860" max="14860" width="48.5" style="1" customWidth="1"/>
    <col min="14861" max="14861" width="18.5" style="1" customWidth="1"/>
    <col min="14862" max="14862" width="12.875" style="1" customWidth="1"/>
    <col min="14863" max="14863" width="18.5" style="1" customWidth="1"/>
    <col min="14864" max="14866" width="30.5" style="1" customWidth="1"/>
    <col min="14867" max="15111" width="9" style="1"/>
    <col min="15112" max="15115" width="3.5" style="1" customWidth="1"/>
    <col min="15116" max="15116" width="48.5" style="1" customWidth="1"/>
    <col min="15117" max="15117" width="18.5" style="1" customWidth="1"/>
    <col min="15118" max="15118" width="12.875" style="1" customWidth="1"/>
    <col min="15119" max="15119" width="18.5" style="1" customWidth="1"/>
    <col min="15120" max="15122" width="30.5" style="1" customWidth="1"/>
    <col min="15123" max="15367" width="9" style="1"/>
    <col min="15368" max="15371" width="3.5" style="1" customWidth="1"/>
    <col min="15372" max="15372" width="48.5" style="1" customWidth="1"/>
    <col min="15373" max="15373" width="18.5" style="1" customWidth="1"/>
    <col min="15374" max="15374" width="12.875" style="1" customWidth="1"/>
    <col min="15375" max="15375" width="18.5" style="1" customWidth="1"/>
    <col min="15376" max="15378" width="30.5" style="1" customWidth="1"/>
    <col min="15379" max="15623" width="9" style="1"/>
    <col min="15624" max="15627" width="3.5" style="1" customWidth="1"/>
    <col min="15628" max="15628" width="48.5" style="1" customWidth="1"/>
    <col min="15629" max="15629" width="18.5" style="1" customWidth="1"/>
    <col min="15630" max="15630" width="12.875" style="1" customWidth="1"/>
    <col min="15631" max="15631" width="18.5" style="1" customWidth="1"/>
    <col min="15632" max="15634" width="30.5" style="1" customWidth="1"/>
    <col min="15635" max="15879" width="9" style="1"/>
    <col min="15880" max="15883" width="3.5" style="1" customWidth="1"/>
    <col min="15884" max="15884" width="48.5" style="1" customWidth="1"/>
    <col min="15885" max="15885" width="18.5" style="1" customWidth="1"/>
    <col min="15886" max="15886" width="12.875" style="1" customWidth="1"/>
    <col min="15887" max="15887" width="18.5" style="1" customWidth="1"/>
    <col min="15888" max="15890" width="30.5" style="1" customWidth="1"/>
    <col min="15891" max="16135" width="9" style="1"/>
    <col min="16136" max="16139" width="3.5" style="1" customWidth="1"/>
    <col min="16140" max="16140" width="48.5" style="1" customWidth="1"/>
    <col min="16141" max="16141" width="18.5" style="1" customWidth="1"/>
    <col min="16142" max="16142" width="12.875" style="1" customWidth="1"/>
    <col min="16143" max="16143" width="18.5" style="1" customWidth="1"/>
    <col min="16144" max="16146" width="30.5" style="1" customWidth="1"/>
    <col min="16147" max="16379" width="9" style="1"/>
    <col min="16380" max="16384" width="9" style="1" customWidth="1"/>
  </cols>
  <sheetData>
    <row r="1" spans="1:18" ht="24" customHeight="1">
      <c r="H1" s="1"/>
      <c r="I1" s="1"/>
      <c r="J1" s="1"/>
      <c r="K1" s="1"/>
      <c r="L1" s="1"/>
      <c r="M1" s="1"/>
      <c r="N1" s="1"/>
      <c r="O1" s="1"/>
      <c r="P1" s="1"/>
      <c r="Q1" s="1"/>
      <c r="R1" s="35" t="s">
        <v>134</v>
      </c>
    </row>
    <row r="2" spans="1:18" ht="24" customHeight="1">
      <c r="A2" s="38" t="s">
        <v>131</v>
      </c>
      <c r="B2" s="37"/>
      <c r="C2" s="37"/>
      <c r="D2" s="37"/>
      <c r="E2" s="37"/>
      <c r="F2"/>
      <c r="G2"/>
      <c r="H2"/>
      <c r="I2"/>
      <c r="J2"/>
      <c r="K2"/>
      <c r="L2"/>
      <c r="M2"/>
      <c r="N2"/>
      <c r="O2"/>
      <c r="P2"/>
      <c r="Q2"/>
      <c r="R2"/>
    </row>
    <row r="3" spans="1:18" ht="13.5">
      <c r="A3" s="18" t="s">
        <v>132</v>
      </c>
      <c r="B3" s="33"/>
      <c r="F3"/>
      <c r="G3"/>
      <c r="H3"/>
      <c r="I3"/>
      <c r="J3"/>
      <c r="K3"/>
      <c r="L3"/>
      <c r="M3"/>
      <c r="N3"/>
      <c r="O3"/>
      <c r="P3"/>
      <c r="Q3"/>
    </row>
    <row r="4" spans="1:18" ht="13.5">
      <c r="A4" s="19" t="s">
        <v>144</v>
      </c>
      <c r="B4" s="19"/>
      <c r="F4"/>
      <c r="G4"/>
      <c r="H4"/>
      <c r="I4"/>
      <c r="J4"/>
      <c r="K4"/>
      <c r="L4"/>
      <c r="M4"/>
      <c r="N4"/>
      <c r="O4"/>
      <c r="P4"/>
      <c r="Q4"/>
    </row>
    <row r="5" spans="1:18" s="5" customFormat="1" ht="14.1" customHeight="1">
      <c r="A5" s="110" t="s">
        <v>0</v>
      </c>
      <c r="B5" s="111"/>
      <c r="C5" s="111"/>
      <c r="D5" s="111"/>
      <c r="E5" s="112"/>
      <c r="F5" s="109" t="s">
        <v>127</v>
      </c>
      <c r="G5" s="109"/>
      <c r="H5" s="109"/>
      <c r="I5" s="98" t="s">
        <v>128</v>
      </c>
      <c r="J5" s="99"/>
      <c r="K5" s="99"/>
      <c r="L5" s="99"/>
      <c r="M5" s="99"/>
      <c r="N5" s="99"/>
      <c r="O5" s="99"/>
      <c r="P5" s="99"/>
      <c r="Q5" s="100"/>
      <c r="R5" s="107" t="s">
        <v>1</v>
      </c>
    </row>
    <row r="6" spans="1:18" s="5" customFormat="1" ht="14.1" customHeight="1" thickBot="1">
      <c r="A6" s="113"/>
      <c r="B6" s="114"/>
      <c r="C6" s="114"/>
      <c r="D6" s="114"/>
      <c r="E6" s="115"/>
      <c r="F6" s="36" t="s">
        <v>2</v>
      </c>
      <c r="G6" s="36" t="s">
        <v>3</v>
      </c>
      <c r="H6" s="56" t="s">
        <v>4</v>
      </c>
      <c r="I6" s="57" t="s">
        <v>96</v>
      </c>
      <c r="J6" s="57" t="s">
        <v>97</v>
      </c>
      <c r="K6" s="57" t="s">
        <v>98</v>
      </c>
      <c r="L6" s="57" t="s">
        <v>99</v>
      </c>
      <c r="M6" s="57" t="s">
        <v>100</v>
      </c>
      <c r="N6" s="57" t="s">
        <v>101</v>
      </c>
      <c r="O6" s="57" t="s">
        <v>102</v>
      </c>
      <c r="P6" s="57" t="s">
        <v>103</v>
      </c>
      <c r="Q6" s="57" t="s">
        <v>5</v>
      </c>
      <c r="R6" s="108"/>
    </row>
    <row r="7" spans="1:18" s="4" customFormat="1" ht="12.75" thickBot="1">
      <c r="A7" s="26" t="s">
        <v>140</v>
      </c>
      <c r="B7" s="27"/>
      <c r="C7" s="27"/>
      <c r="D7" s="27"/>
      <c r="E7" s="17"/>
      <c r="F7" s="47"/>
      <c r="G7" s="48"/>
      <c r="H7" s="9">
        <f>H8+H28+H38+H43+H51+H58</f>
        <v>0</v>
      </c>
      <c r="I7" s="9">
        <f>I8+I28+I38+I43+I51+I58</f>
        <v>0</v>
      </c>
      <c r="J7" s="9">
        <f t="shared" ref="J7:P7" si="0">J8+J28+J38+J43+J51+J58</f>
        <v>0</v>
      </c>
      <c r="K7" s="9">
        <f t="shared" si="0"/>
        <v>0</v>
      </c>
      <c r="L7" s="9">
        <f t="shared" si="0"/>
        <v>0</v>
      </c>
      <c r="M7" s="9">
        <f t="shared" si="0"/>
        <v>0</v>
      </c>
      <c r="N7" s="9">
        <f t="shared" si="0"/>
        <v>0</v>
      </c>
      <c r="O7" s="9">
        <f t="shared" si="0"/>
        <v>0</v>
      </c>
      <c r="P7" s="9">
        <f t="shared" si="0"/>
        <v>0</v>
      </c>
      <c r="Q7" s="9">
        <f>Q8+Q28+Q38+Q43+Q51+Q58</f>
        <v>0</v>
      </c>
      <c r="R7" s="49"/>
    </row>
    <row r="8" spans="1:18" ht="38.1" customHeight="1">
      <c r="A8" s="20"/>
      <c r="B8" s="86" t="s">
        <v>53</v>
      </c>
      <c r="C8" s="87"/>
      <c r="D8" s="87"/>
      <c r="E8" s="88"/>
      <c r="F8" s="6" t="s">
        <v>2</v>
      </c>
      <c r="G8" s="6" t="s">
        <v>6</v>
      </c>
      <c r="H8" s="6">
        <f>SUM(H9:H27)</f>
        <v>0</v>
      </c>
      <c r="I8" s="6">
        <f t="shared" ref="I8:P8" si="1">SUM(I9:I27)</f>
        <v>0</v>
      </c>
      <c r="J8" s="6">
        <f>SUM(J9:J27)</f>
        <v>0</v>
      </c>
      <c r="K8" s="6">
        <f t="shared" si="1"/>
        <v>0</v>
      </c>
      <c r="L8" s="6">
        <f t="shared" si="1"/>
        <v>0</v>
      </c>
      <c r="M8" s="6">
        <f t="shared" si="1"/>
        <v>0</v>
      </c>
      <c r="N8" s="6">
        <f t="shared" si="1"/>
        <v>0</v>
      </c>
      <c r="O8" s="6">
        <f t="shared" si="1"/>
        <v>0</v>
      </c>
      <c r="P8" s="6">
        <f t="shared" si="1"/>
        <v>0</v>
      </c>
      <c r="Q8" s="6">
        <f>SUM(Q9:Q27)</f>
        <v>0</v>
      </c>
      <c r="R8" s="59" t="s">
        <v>90</v>
      </c>
    </row>
    <row r="9" spans="1:18">
      <c r="A9" s="20"/>
      <c r="B9" s="21"/>
      <c r="C9" s="77" t="s">
        <v>56</v>
      </c>
      <c r="D9" s="78"/>
      <c r="E9" s="79"/>
      <c r="F9" s="2"/>
      <c r="G9" s="11"/>
      <c r="H9" s="8">
        <f t="shared" ref="H9:H27" si="2">F9*G9</f>
        <v>0</v>
      </c>
      <c r="I9" s="8"/>
      <c r="J9" s="8"/>
      <c r="K9" s="8"/>
      <c r="L9" s="8"/>
      <c r="M9" s="8"/>
      <c r="N9" s="8"/>
      <c r="O9" s="8"/>
      <c r="P9" s="8"/>
      <c r="Q9" s="8" t="str">
        <f>IF(SUM(I9:P9)=0,"",SUM(I9:P9))</f>
        <v/>
      </c>
      <c r="R9" s="40"/>
    </row>
    <row r="10" spans="1:18">
      <c r="A10" s="20"/>
      <c r="B10" s="21"/>
      <c r="C10" s="77" t="s">
        <v>58</v>
      </c>
      <c r="D10" s="78"/>
      <c r="E10" s="79"/>
      <c r="F10" s="2"/>
      <c r="G10" s="11"/>
      <c r="H10" s="8">
        <f t="shared" si="2"/>
        <v>0</v>
      </c>
      <c r="I10" s="8"/>
      <c r="J10" s="8"/>
      <c r="K10" s="8"/>
      <c r="L10" s="8"/>
      <c r="M10" s="8"/>
      <c r="N10" s="8"/>
      <c r="O10" s="8"/>
      <c r="P10" s="8"/>
      <c r="Q10" s="8" t="str">
        <f>IF(SUM(I10:P10)=0,"",SUM(I10:P10))</f>
        <v/>
      </c>
      <c r="R10" s="40"/>
    </row>
    <row r="11" spans="1:18">
      <c r="A11" s="20"/>
      <c r="B11" s="21"/>
      <c r="C11" s="77" t="s">
        <v>60</v>
      </c>
      <c r="D11" s="78"/>
      <c r="E11" s="79"/>
      <c r="F11" s="2"/>
      <c r="G11" s="11"/>
      <c r="H11" s="8">
        <f t="shared" si="2"/>
        <v>0</v>
      </c>
      <c r="I11" s="8"/>
      <c r="J11" s="8"/>
      <c r="K11" s="8"/>
      <c r="L11" s="8"/>
      <c r="M11" s="8"/>
      <c r="N11" s="8"/>
      <c r="O11" s="8"/>
      <c r="P11" s="8"/>
      <c r="Q11" s="8" t="str">
        <f>IF(SUM(I11:P11)=0,"",SUM(I11:P11))</f>
        <v/>
      </c>
      <c r="R11" s="40"/>
    </row>
    <row r="12" spans="1:18">
      <c r="A12" s="20"/>
      <c r="B12" s="21"/>
      <c r="C12" s="77" t="s">
        <v>62</v>
      </c>
      <c r="D12" s="78"/>
      <c r="E12" s="79"/>
      <c r="F12" s="2"/>
      <c r="G12" s="11"/>
      <c r="H12" s="8">
        <f t="shared" si="2"/>
        <v>0</v>
      </c>
      <c r="I12" s="8"/>
      <c r="J12" s="8"/>
      <c r="K12" s="8"/>
      <c r="L12" s="8"/>
      <c r="M12" s="8"/>
      <c r="N12" s="8"/>
      <c r="O12" s="8"/>
      <c r="P12" s="8"/>
      <c r="Q12" s="8" t="str">
        <f>IF(SUM(I12:P12)=0,"",SUM(I12:P12))</f>
        <v/>
      </c>
      <c r="R12" s="40"/>
    </row>
    <row r="13" spans="1:18">
      <c r="A13" s="20"/>
      <c r="B13" s="21"/>
      <c r="C13" s="77" t="s">
        <v>64</v>
      </c>
      <c r="D13" s="78"/>
      <c r="E13" s="79"/>
      <c r="F13" s="2"/>
      <c r="G13" s="11"/>
      <c r="H13" s="8">
        <f t="shared" si="2"/>
        <v>0</v>
      </c>
      <c r="I13" s="8"/>
      <c r="J13" s="8"/>
      <c r="K13" s="8"/>
      <c r="L13" s="8"/>
      <c r="M13" s="8"/>
      <c r="N13" s="8"/>
      <c r="O13" s="8"/>
      <c r="P13" s="8"/>
      <c r="Q13" s="8" t="str">
        <f>IF(SUM(I13:P13)=0,"",SUM(I13:P13))</f>
        <v/>
      </c>
      <c r="R13" s="40"/>
    </row>
    <row r="14" spans="1:18">
      <c r="A14" s="20"/>
      <c r="B14" s="21"/>
      <c r="C14" s="77" t="s">
        <v>66</v>
      </c>
      <c r="D14" s="78"/>
      <c r="E14" s="79"/>
      <c r="F14" s="2"/>
      <c r="G14" s="11"/>
      <c r="H14" s="8">
        <f t="shared" si="2"/>
        <v>0</v>
      </c>
      <c r="I14" s="8"/>
      <c r="J14" s="8"/>
      <c r="K14" s="8"/>
      <c r="L14" s="8"/>
      <c r="M14" s="8"/>
      <c r="N14" s="8"/>
      <c r="O14" s="8"/>
      <c r="P14" s="8"/>
      <c r="Q14" s="8" t="str">
        <f t="shared" ref="Q14" si="3">IF(SUM(I14:P14)=0,"",SUM(I14:P14))</f>
        <v/>
      </c>
      <c r="R14" s="40"/>
    </row>
    <row r="15" spans="1:18">
      <c r="A15" s="20"/>
      <c r="B15" s="21"/>
      <c r="C15" s="77" t="s">
        <v>68</v>
      </c>
      <c r="D15" s="78"/>
      <c r="E15" s="79"/>
      <c r="F15" s="2"/>
      <c r="G15" s="11"/>
      <c r="H15" s="8">
        <f t="shared" si="2"/>
        <v>0</v>
      </c>
      <c r="I15" s="8"/>
      <c r="J15" s="8"/>
      <c r="K15" s="8"/>
      <c r="L15" s="8"/>
      <c r="M15" s="8"/>
      <c r="N15" s="8"/>
      <c r="O15" s="8"/>
      <c r="P15" s="8"/>
      <c r="Q15" s="8" t="str">
        <f>IF(SUM(I15:P15)=0,"",SUM(I15:P15))</f>
        <v/>
      </c>
      <c r="R15" s="40"/>
    </row>
    <row r="16" spans="1:18">
      <c r="A16" s="20"/>
      <c r="B16" s="21"/>
      <c r="C16" s="77" t="s">
        <v>70</v>
      </c>
      <c r="D16" s="78"/>
      <c r="E16" s="79"/>
      <c r="F16" s="2"/>
      <c r="G16" s="11"/>
      <c r="H16" s="8">
        <f t="shared" si="2"/>
        <v>0</v>
      </c>
      <c r="I16" s="8"/>
      <c r="J16" s="8"/>
      <c r="K16" s="8"/>
      <c r="L16" s="8"/>
      <c r="M16" s="8"/>
      <c r="N16" s="8"/>
      <c r="O16" s="8"/>
      <c r="P16" s="8"/>
      <c r="Q16" s="8" t="str">
        <f>IF(SUM(I16:P16)=0,"",SUM(I16:P16))</f>
        <v/>
      </c>
      <c r="R16" s="40"/>
    </row>
    <row r="17" spans="1:18">
      <c r="A17" s="20"/>
      <c r="B17" s="21"/>
      <c r="C17" s="77" t="s">
        <v>72</v>
      </c>
      <c r="D17" s="78"/>
      <c r="E17" s="79"/>
      <c r="F17" s="2"/>
      <c r="G17" s="11"/>
      <c r="H17" s="8">
        <f t="shared" si="2"/>
        <v>0</v>
      </c>
      <c r="I17" s="8"/>
      <c r="J17" s="8"/>
      <c r="K17" s="8"/>
      <c r="L17" s="8"/>
      <c r="M17" s="8"/>
      <c r="N17" s="8"/>
      <c r="O17" s="8"/>
      <c r="P17" s="8"/>
      <c r="Q17" s="8" t="str">
        <f>IF(SUM(I17:P17)=0,"",SUM(I17:P17))</f>
        <v/>
      </c>
      <c r="R17" s="40"/>
    </row>
    <row r="18" spans="1:18">
      <c r="A18" s="20"/>
      <c r="B18" s="21"/>
      <c r="C18" s="77" t="s">
        <v>74</v>
      </c>
      <c r="D18" s="78"/>
      <c r="E18" s="79"/>
      <c r="F18" s="2"/>
      <c r="G18" s="11"/>
      <c r="H18" s="8">
        <f t="shared" si="2"/>
        <v>0</v>
      </c>
      <c r="I18" s="8"/>
      <c r="J18" s="8"/>
      <c r="K18" s="8"/>
      <c r="L18" s="8"/>
      <c r="M18" s="8"/>
      <c r="N18" s="8"/>
      <c r="O18" s="8"/>
      <c r="P18" s="8"/>
      <c r="Q18" s="8" t="str">
        <f>IF(SUM(I18:P18)=0,"",SUM(I18:P18))</f>
        <v/>
      </c>
      <c r="R18" s="40"/>
    </row>
    <row r="19" spans="1:18">
      <c r="A19" s="20"/>
      <c r="B19" s="21"/>
      <c r="C19" s="77" t="s">
        <v>76</v>
      </c>
      <c r="D19" s="78"/>
      <c r="E19" s="79"/>
      <c r="F19" s="2"/>
      <c r="G19" s="11"/>
      <c r="H19" s="8">
        <f t="shared" si="2"/>
        <v>0</v>
      </c>
      <c r="I19" s="8"/>
      <c r="J19" s="8"/>
      <c r="K19" s="8"/>
      <c r="L19" s="8"/>
      <c r="M19" s="8"/>
      <c r="N19" s="8"/>
      <c r="O19" s="8"/>
      <c r="P19" s="8"/>
      <c r="Q19" s="8" t="str">
        <f t="shared" ref="Q19" si="4">IF(SUM(I19:P19)=0,"",SUM(I19:P19))</f>
        <v/>
      </c>
      <c r="R19" s="40"/>
    </row>
    <row r="20" spans="1:18">
      <c r="A20" s="20"/>
      <c r="B20" s="21"/>
      <c r="C20" s="77" t="s">
        <v>78</v>
      </c>
      <c r="D20" s="78"/>
      <c r="E20" s="79"/>
      <c r="F20" s="2"/>
      <c r="G20" s="11"/>
      <c r="H20" s="8">
        <f t="shared" si="2"/>
        <v>0</v>
      </c>
      <c r="I20" s="8"/>
      <c r="J20" s="8"/>
      <c r="K20" s="8"/>
      <c r="L20" s="8"/>
      <c r="M20" s="8"/>
      <c r="N20" s="8"/>
      <c r="O20" s="8"/>
      <c r="P20" s="8"/>
      <c r="Q20" s="8" t="str">
        <f t="shared" ref="Q20" si="5">IF(SUM(I20:P20)=0,"",SUM(I20:P20))</f>
        <v/>
      </c>
      <c r="R20" s="40"/>
    </row>
    <row r="21" spans="1:18">
      <c r="A21" s="20"/>
      <c r="B21" s="21"/>
      <c r="C21" s="77" t="s">
        <v>80</v>
      </c>
      <c r="D21" s="78"/>
      <c r="E21" s="79"/>
      <c r="F21" s="2"/>
      <c r="G21" s="11"/>
      <c r="H21" s="8">
        <f t="shared" si="2"/>
        <v>0</v>
      </c>
      <c r="I21" s="8"/>
      <c r="J21" s="8"/>
      <c r="K21" s="8"/>
      <c r="L21" s="8"/>
      <c r="M21" s="8"/>
      <c r="N21" s="8"/>
      <c r="O21" s="8"/>
      <c r="P21" s="8"/>
      <c r="Q21" s="8" t="str">
        <f t="shared" ref="Q21" si="6">IF(SUM(I21:P21)=0,"",SUM(I21:P21))</f>
        <v/>
      </c>
      <c r="R21" s="40"/>
    </row>
    <row r="22" spans="1:18">
      <c r="A22" s="20"/>
      <c r="B22" s="21"/>
      <c r="C22" s="77" t="s">
        <v>82</v>
      </c>
      <c r="D22" s="78"/>
      <c r="E22" s="79"/>
      <c r="F22" s="2"/>
      <c r="G22" s="11"/>
      <c r="H22" s="8">
        <f t="shared" si="2"/>
        <v>0</v>
      </c>
      <c r="I22" s="8"/>
      <c r="J22" s="8"/>
      <c r="K22" s="8"/>
      <c r="L22" s="8"/>
      <c r="M22" s="8"/>
      <c r="N22" s="8"/>
      <c r="O22" s="8"/>
      <c r="P22" s="8"/>
      <c r="Q22" s="8" t="str">
        <f>IF(SUM(I22:P22)=0,"",SUM(I22:P22))</f>
        <v/>
      </c>
      <c r="R22" s="40"/>
    </row>
    <row r="23" spans="1:18">
      <c r="A23" s="20"/>
      <c r="B23" s="21"/>
      <c r="C23" s="77" t="s">
        <v>84</v>
      </c>
      <c r="D23" s="78"/>
      <c r="E23" s="79"/>
      <c r="F23" s="2"/>
      <c r="G23" s="11"/>
      <c r="H23" s="8">
        <f t="shared" si="2"/>
        <v>0</v>
      </c>
      <c r="I23" s="8"/>
      <c r="J23" s="8"/>
      <c r="K23" s="8"/>
      <c r="L23" s="8"/>
      <c r="M23" s="8"/>
      <c r="N23" s="8"/>
      <c r="O23" s="8"/>
      <c r="P23" s="8"/>
      <c r="Q23" s="8" t="str">
        <f>IF(SUM(I23:P23)=0,"",SUM(I23:P23))</f>
        <v/>
      </c>
      <c r="R23" s="40"/>
    </row>
    <row r="24" spans="1:18">
      <c r="A24" s="20"/>
      <c r="B24" s="21"/>
      <c r="C24" s="77" t="s">
        <v>86</v>
      </c>
      <c r="D24" s="78"/>
      <c r="E24" s="79"/>
      <c r="F24" s="2"/>
      <c r="G24" s="11"/>
      <c r="H24" s="8">
        <f t="shared" si="2"/>
        <v>0</v>
      </c>
      <c r="I24" s="8"/>
      <c r="J24" s="8"/>
      <c r="K24" s="8"/>
      <c r="L24" s="8"/>
      <c r="M24" s="8"/>
      <c r="N24" s="8"/>
      <c r="O24" s="8"/>
      <c r="P24" s="8"/>
      <c r="Q24" s="8" t="str">
        <f>IF(SUM(I24:P24)=0,"",SUM(I24:P24))</f>
        <v/>
      </c>
      <c r="R24" s="40"/>
    </row>
    <row r="25" spans="1:18">
      <c r="A25" s="20"/>
      <c r="B25" s="21"/>
      <c r="C25" s="77" t="s">
        <v>93</v>
      </c>
      <c r="D25" s="78"/>
      <c r="E25" s="79"/>
      <c r="F25" s="2"/>
      <c r="G25" s="11"/>
      <c r="H25" s="8">
        <f t="shared" si="2"/>
        <v>0</v>
      </c>
      <c r="I25" s="8"/>
      <c r="J25" s="8"/>
      <c r="K25" s="8"/>
      <c r="L25" s="8"/>
      <c r="M25" s="8"/>
      <c r="N25" s="8"/>
      <c r="O25" s="8"/>
      <c r="P25" s="8"/>
      <c r="Q25" s="8" t="str">
        <f t="shared" ref="Q25:Q26" si="7">IF(SUM(I25:P25)=0,"",SUM(I25:P25))</f>
        <v/>
      </c>
      <c r="R25" s="40"/>
    </row>
    <row r="26" spans="1:18">
      <c r="A26" s="20"/>
      <c r="B26" s="21"/>
      <c r="C26" s="77" t="s">
        <v>87</v>
      </c>
      <c r="D26" s="78"/>
      <c r="E26" s="79"/>
      <c r="F26" s="2"/>
      <c r="G26" s="11"/>
      <c r="H26" s="8">
        <f t="shared" si="2"/>
        <v>0</v>
      </c>
      <c r="I26" s="8"/>
      <c r="J26" s="8"/>
      <c r="K26" s="8"/>
      <c r="L26" s="8"/>
      <c r="M26" s="8"/>
      <c r="N26" s="8"/>
      <c r="O26" s="8"/>
      <c r="P26" s="8"/>
      <c r="Q26" s="8" t="str">
        <f t="shared" si="7"/>
        <v/>
      </c>
      <c r="R26" s="40"/>
    </row>
    <row r="27" spans="1:18">
      <c r="A27" s="20"/>
      <c r="B27" s="21"/>
      <c r="C27" s="77" t="s">
        <v>24</v>
      </c>
      <c r="D27" s="78"/>
      <c r="E27" s="79"/>
      <c r="F27" s="2"/>
      <c r="G27" s="11"/>
      <c r="H27" s="8">
        <f t="shared" si="2"/>
        <v>0</v>
      </c>
      <c r="I27" s="8"/>
      <c r="J27" s="8"/>
      <c r="K27" s="8"/>
      <c r="L27" s="8"/>
      <c r="M27" s="8"/>
      <c r="N27" s="8"/>
      <c r="O27" s="8"/>
      <c r="P27" s="8"/>
      <c r="Q27" s="8" t="str">
        <f t="shared" ref="Q27:Q103" si="8">IF(SUM(I27:P27)=0,"",SUM(I27:P27))</f>
        <v/>
      </c>
      <c r="R27" s="40"/>
    </row>
    <row r="28" spans="1:18">
      <c r="A28" s="20"/>
      <c r="B28" s="86" t="s">
        <v>7</v>
      </c>
      <c r="C28" s="87"/>
      <c r="D28" s="87"/>
      <c r="E28" s="88"/>
      <c r="F28" s="6" t="s">
        <v>8</v>
      </c>
      <c r="G28" s="6" t="s">
        <v>9</v>
      </c>
      <c r="H28" s="6">
        <f>SUM(H29:H37)</f>
        <v>0</v>
      </c>
      <c r="I28" s="6">
        <f>SUM(I29:I37)</f>
        <v>0</v>
      </c>
      <c r="J28" s="6">
        <f>SUM(J29:J37)</f>
        <v>0</v>
      </c>
      <c r="K28" s="6">
        <f t="shared" ref="K28:P28" si="9">SUM(K29:K37)</f>
        <v>0</v>
      </c>
      <c r="L28" s="6">
        <f t="shared" si="9"/>
        <v>0</v>
      </c>
      <c r="M28" s="6">
        <f t="shared" si="9"/>
        <v>0</v>
      </c>
      <c r="N28" s="6">
        <f>SUM(N29:N37)</f>
        <v>0</v>
      </c>
      <c r="O28" s="6">
        <f t="shared" si="9"/>
        <v>0</v>
      </c>
      <c r="P28" s="6">
        <f t="shared" si="9"/>
        <v>0</v>
      </c>
      <c r="Q28" s="6">
        <f>SUM(Q29:Q37)</f>
        <v>0</v>
      </c>
      <c r="R28" s="39"/>
    </row>
    <row r="29" spans="1:18">
      <c r="A29" s="20"/>
      <c r="B29" s="21"/>
      <c r="C29" s="77" t="s">
        <v>10</v>
      </c>
      <c r="D29" s="78"/>
      <c r="E29" s="79"/>
      <c r="F29" s="2"/>
      <c r="G29" s="13"/>
      <c r="H29" s="8">
        <f>F29*G29</f>
        <v>0</v>
      </c>
      <c r="I29" s="8"/>
      <c r="J29" s="8"/>
      <c r="K29" s="8"/>
      <c r="L29" s="8"/>
      <c r="M29" s="8"/>
      <c r="N29" s="8"/>
      <c r="O29" s="8"/>
      <c r="P29" s="8"/>
      <c r="Q29" s="8" t="str">
        <f t="shared" si="8"/>
        <v/>
      </c>
      <c r="R29" s="40"/>
    </row>
    <row r="30" spans="1:18">
      <c r="A30" s="20"/>
      <c r="B30" s="21"/>
      <c r="C30" s="101" t="s">
        <v>11</v>
      </c>
      <c r="D30" s="102"/>
      <c r="E30" s="103"/>
      <c r="F30" s="2"/>
      <c r="G30" s="13"/>
      <c r="H30" s="8">
        <f>F30*G30</f>
        <v>0</v>
      </c>
      <c r="I30" s="8"/>
      <c r="J30" s="8"/>
      <c r="K30" s="8"/>
      <c r="L30" s="8"/>
      <c r="M30" s="8"/>
      <c r="N30" s="8"/>
      <c r="O30" s="8"/>
      <c r="P30" s="8"/>
      <c r="Q30" s="8" t="str">
        <f t="shared" si="8"/>
        <v/>
      </c>
      <c r="R30" s="40"/>
    </row>
    <row r="31" spans="1:18" ht="12" customHeight="1">
      <c r="A31" s="20"/>
      <c r="B31" s="21"/>
      <c r="C31" s="101" t="s">
        <v>12</v>
      </c>
      <c r="D31" s="102"/>
      <c r="E31" s="103"/>
      <c r="F31" s="2"/>
      <c r="G31" s="13"/>
      <c r="H31" s="8">
        <f t="shared" ref="H31" si="10">F31*G31</f>
        <v>0</v>
      </c>
      <c r="I31" s="8"/>
      <c r="J31" s="8"/>
      <c r="K31" s="8"/>
      <c r="L31" s="8"/>
      <c r="M31" s="8"/>
      <c r="N31" s="8"/>
      <c r="O31" s="8"/>
      <c r="P31" s="8"/>
      <c r="Q31" s="8" t="str">
        <f t="shared" ref="Q31" si="11">IF(SUM(I31:P31)=0,"",SUM(I31:P31))</f>
        <v/>
      </c>
      <c r="R31" s="40"/>
    </row>
    <row r="32" spans="1:18" ht="12" customHeight="1">
      <c r="A32" s="20"/>
      <c r="B32" s="21"/>
      <c r="C32" s="101" t="s">
        <v>119</v>
      </c>
      <c r="D32" s="102"/>
      <c r="E32" s="103"/>
      <c r="F32" s="2"/>
      <c r="G32" s="13"/>
      <c r="H32" s="8">
        <f t="shared" ref="H32:H37" si="12">F32*G32</f>
        <v>0</v>
      </c>
      <c r="I32" s="8"/>
      <c r="J32" s="8"/>
      <c r="K32" s="8"/>
      <c r="L32" s="8"/>
      <c r="M32" s="8"/>
      <c r="N32" s="8"/>
      <c r="O32" s="8"/>
      <c r="P32" s="8"/>
      <c r="Q32" s="8" t="str">
        <f t="shared" si="8"/>
        <v/>
      </c>
      <c r="R32" s="40"/>
    </row>
    <row r="33" spans="1:18">
      <c r="A33" s="20"/>
      <c r="B33" s="21"/>
      <c r="C33" s="101" t="s">
        <v>116</v>
      </c>
      <c r="D33" s="102"/>
      <c r="E33" s="103"/>
      <c r="F33" s="2"/>
      <c r="G33" s="13"/>
      <c r="H33" s="8">
        <f>F33*G33</f>
        <v>0</v>
      </c>
      <c r="I33" s="8"/>
      <c r="J33" s="8"/>
      <c r="K33" s="8"/>
      <c r="L33" s="8"/>
      <c r="M33" s="8"/>
      <c r="N33" s="8"/>
      <c r="O33" s="8"/>
      <c r="P33" s="8"/>
      <c r="Q33" s="8" t="str">
        <f t="shared" ref="Q33" si="13">IF(SUM(I33:P33)=0,"",SUM(I33:P33))</f>
        <v/>
      </c>
      <c r="R33" s="40"/>
    </row>
    <row r="34" spans="1:18">
      <c r="A34" s="20"/>
      <c r="B34" s="21"/>
      <c r="C34" s="101" t="s">
        <v>13</v>
      </c>
      <c r="D34" s="102"/>
      <c r="E34" s="103"/>
      <c r="F34" s="2"/>
      <c r="G34" s="13"/>
      <c r="H34" s="8">
        <f>F34*G34</f>
        <v>0</v>
      </c>
      <c r="I34" s="8"/>
      <c r="J34" s="8"/>
      <c r="K34" s="8"/>
      <c r="L34" s="8"/>
      <c r="M34" s="8"/>
      <c r="N34" s="8"/>
      <c r="O34" s="8"/>
      <c r="P34" s="8"/>
      <c r="Q34" s="8" t="str">
        <f t="shared" si="8"/>
        <v/>
      </c>
      <c r="R34" s="40"/>
    </row>
    <row r="35" spans="1:18">
      <c r="A35" s="20"/>
      <c r="B35" s="21"/>
      <c r="C35" s="101" t="s">
        <v>106</v>
      </c>
      <c r="D35" s="102"/>
      <c r="E35" s="103"/>
      <c r="F35" s="2"/>
      <c r="G35" s="13"/>
      <c r="H35" s="8">
        <f>F35*G35</f>
        <v>0</v>
      </c>
      <c r="I35" s="8"/>
      <c r="J35" s="8"/>
      <c r="K35" s="8"/>
      <c r="L35" s="8"/>
      <c r="M35" s="8"/>
      <c r="N35" s="8"/>
      <c r="O35" s="8"/>
      <c r="P35" s="8"/>
      <c r="Q35" s="8" t="str">
        <f t="shared" ref="Q35" si="14">IF(SUM(I35:P35)=0,"",SUM(I35:P35))</f>
        <v/>
      </c>
      <c r="R35" s="40"/>
    </row>
    <row r="36" spans="1:18">
      <c r="A36" s="20"/>
      <c r="B36" s="21"/>
      <c r="C36" s="77" t="s">
        <v>14</v>
      </c>
      <c r="D36" s="78"/>
      <c r="E36" s="79"/>
      <c r="F36" s="2"/>
      <c r="G36" s="13"/>
      <c r="H36" s="8">
        <f t="shared" ref="H36" si="15">F36*G36</f>
        <v>0</v>
      </c>
      <c r="I36" s="8"/>
      <c r="J36" s="8"/>
      <c r="K36" s="8"/>
      <c r="L36" s="8"/>
      <c r="M36" s="8"/>
      <c r="N36" s="8"/>
      <c r="O36" s="8"/>
      <c r="P36" s="8"/>
      <c r="Q36" s="8" t="str">
        <f t="shared" si="8"/>
        <v/>
      </c>
      <c r="R36" s="41" t="s">
        <v>118</v>
      </c>
    </row>
    <row r="37" spans="1:18">
      <c r="A37" s="20"/>
      <c r="B37" s="21"/>
      <c r="C37" s="77" t="s">
        <v>24</v>
      </c>
      <c r="D37" s="78"/>
      <c r="E37" s="79"/>
      <c r="F37" s="2"/>
      <c r="G37" s="13"/>
      <c r="H37" s="8">
        <f t="shared" si="12"/>
        <v>0</v>
      </c>
      <c r="I37" s="8"/>
      <c r="J37" s="8"/>
      <c r="K37" s="8"/>
      <c r="L37" s="8"/>
      <c r="M37" s="8"/>
      <c r="N37" s="8"/>
      <c r="O37" s="8"/>
      <c r="P37" s="8"/>
      <c r="Q37" s="8" t="str">
        <f t="shared" si="8"/>
        <v/>
      </c>
      <c r="R37" s="40"/>
    </row>
    <row r="38" spans="1:18">
      <c r="A38" s="20"/>
      <c r="B38" s="86" t="s">
        <v>15</v>
      </c>
      <c r="C38" s="87"/>
      <c r="D38" s="87"/>
      <c r="E38" s="88"/>
      <c r="F38" s="6" t="s">
        <v>8</v>
      </c>
      <c r="G38" s="6" t="s">
        <v>9</v>
      </c>
      <c r="H38" s="6">
        <f>SUM(H39:H42)</f>
        <v>0</v>
      </c>
      <c r="I38" s="6">
        <f>SUM(I39:I42)</f>
        <v>0</v>
      </c>
      <c r="J38" s="6">
        <f t="shared" ref="J38:O38" si="16">SUM(J39:J42)</f>
        <v>0</v>
      </c>
      <c r="K38" s="6">
        <f t="shared" si="16"/>
        <v>0</v>
      </c>
      <c r="L38" s="6">
        <f t="shared" si="16"/>
        <v>0</v>
      </c>
      <c r="M38" s="6">
        <f t="shared" si="16"/>
        <v>0</v>
      </c>
      <c r="N38" s="6">
        <f t="shared" si="16"/>
        <v>0</v>
      </c>
      <c r="O38" s="6">
        <f t="shared" si="16"/>
        <v>0</v>
      </c>
      <c r="P38" s="6">
        <f>SUM(P39:P42)</f>
        <v>0</v>
      </c>
      <c r="Q38" s="6">
        <f>SUM(Q39:Q42)</f>
        <v>0</v>
      </c>
      <c r="R38" s="39"/>
    </row>
    <row r="39" spans="1:18">
      <c r="A39" s="20"/>
      <c r="B39" s="21"/>
      <c r="C39" s="77" t="s">
        <v>16</v>
      </c>
      <c r="D39" s="78"/>
      <c r="E39" s="79"/>
      <c r="F39" s="2"/>
      <c r="G39" s="13"/>
      <c r="H39" s="8">
        <f>F39*G39</f>
        <v>0</v>
      </c>
      <c r="I39" s="8"/>
      <c r="J39" s="8"/>
      <c r="K39" s="8"/>
      <c r="L39" s="8"/>
      <c r="M39" s="8"/>
      <c r="N39" s="8"/>
      <c r="O39" s="8"/>
      <c r="P39" s="8"/>
      <c r="Q39" s="8" t="str">
        <f t="shared" si="8"/>
        <v/>
      </c>
      <c r="R39" s="40"/>
    </row>
    <row r="40" spans="1:18">
      <c r="A40" s="20"/>
      <c r="B40" s="21"/>
      <c r="C40" s="77" t="s">
        <v>17</v>
      </c>
      <c r="D40" s="78"/>
      <c r="E40" s="79"/>
      <c r="F40" s="2"/>
      <c r="G40" s="13"/>
      <c r="H40" s="8">
        <f>F40*G40</f>
        <v>0</v>
      </c>
      <c r="I40" s="8"/>
      <c r="J40" s="8"/>
      <c r="K40" s="8"/>
      <c r="L40" s="8"/>
      <c r="M40" s="8"/>
      <c r="N40" s="8"/>
      <c r="O40" s="8"/>
      <c r="P40" s="8"/>
      <c r="Q40" s="8" t="str">
        <f t="shared" si="8"/>
        <v/>
      </c>
      <c r="R40" s="40"/>
    </row>
    <row r="41" spans="1:18">
      <c r="A41" s="20"/>
      <c r="B41" s="21"/>
      <c r="C41" s="77" t="s">
        <v>18</v>
      </c>
      <c r="D41" s="78"/>
      <c r="E41" s="79"/>
      <c r="F41" s="2"/>
      <c r="G41" s="13"/>
      <c r="H41" s="8">
        <f>F41*G41</f>
        <v>0</v>
      </c>
      <c r="I41" s="8"/>
      <c r="J41" s="8"/>
      <c r="K41" s="8"/>
      <c r="L41" s="8"/>
      <c r="M41" s="8"/>
      <c r="N41" s="8"/>
      <c r="O41" s="8"/>
      <c r="P41" s="8"/>
      <c r="Q41" s="8" t="str">
        <f t="shared" si="8"/>
        <v/>
      </c>
      <c r="R41" s="40"/>
    </row>
    <row r="42" spans="1:18">
      <c r="A42" s="20"/>
      <c r="B42" s="21"/>
      <c r="C42" s="77" t="s">
        <v>24</v>
      </c>
      <c r="D42" s="78"/>
      <c r="E42" s="79"/>
      <c r="F42" s="2"/>
      <c r="G42" s="13"/>
      <c r="H42" s="8">
        <f t="shared" ref="H42" si="17">F42*G42</f>
        <v>0</v>
      </c>
      <c r="I42" s="8"/>
      <c r="J42" s="8"/>
      <c r="K42" s="8"/>
      <c r="L42" s="8"/>
      <c r="M42" s="8"/>
      <c r="N42" s="8"/>
      <c r="O42" s="8"/>
      <c r="P42" s="8"/>
      <c r="Q42" s="8" t="str">
        <f t="shared" ref="Q42" si="18">IF(SUM(I42:P42)=0,"",SUM(I42:P42))</f>
        <v/>
      </c>
      <c r="R42" s="40"/>
    </row>
    <row r="43" spans="1:18">
      <c r="A43" s="20"/>
      <c r="B43" s="86" t="s">
        <v>19</v>
      </c>
      <c r="C43" s="87"/>
      <c r="D43" s="87"/>
      <c r="E43" s="88"/>
      <c r="F43" s="6" t="s">
        <v>8</v>
      </c>
      <c r="G43" s="6" t="s">
        <v>9</v>
      </c>
      <c r="H43" s="6">
        <f t="shared" ref="H43:Q43" si="19">SUM(H44:H50)</f>
        <v>0</v>
      </c>
      <c r="I43" s="6">
        <f t="shared" si="19"/>
        <v>0</v>
      </c>
      <c r="J43" s="6">
        <f t="shared" si="19"/>
        <v>0</v>
      </c>
      <c r="K43" s="6">
        <f t="shared" si="19"/>
        <v>0</v>
      </c>
      <c r="L43" s="6">
        <f t="shared" si="19"/>
        <v>0</v>
      </c>
      <c r="M43" s="6">
        <f t="shared" si="19"/>
        <v>0</v>
      </c>
      <c r="N43" s="6">
        <f t="shared" si="19"/>
        <v>0</v>
      </c>
      <c r="O43" s="6">
        <f t="shared" si="19"/>
        <v>0</v>
      </c>
      <c r="P43" s="6">
        <f t="shared" si="19"/>
        <v>0</v>
      </c>
      <c r="Q43" s="6">
        <f t="shared" si="19"/>
        <v>0</v>
      </c>
      <c r="R43" s="39"/>
    </row>
    <row r="44" spans="1:18">
      <c r="A44" s="20"/>
      <c r="B44" s="21"/>
      <c r="C44" s="77" t="s">
        <v>20</v>
      </c>
      <c r="D44" s="78"/>
      <c r="E44" s="79"/>
      <c r="F44" s="2"/>
      <c r="G44" s="13"/>
      <c r="H44" s="8">
        <f t="shared" ref="H44:H49" si="20">F44*G44</f>
        <v>0</v>
      </c>
      <c r="I44" s="8"/>
      <c r="J44" s="8"/>
      <c r="K44" s="8"/>
      <c r="L44" s="8"/>
      <c r="M44" s="8"/>
      <c r="N44" s="8"/>
      <c r="O44" s="8"/>
      <c r="P44" s="8"/>
      <c r="Q44" s="8" t="str">
        <f t="shared" ref="Q44:Q49" si="21">IF(SUM(I44:P44)=0,"",SUM(I44:P44))</f>
        <v/>
      </c>
      <c r="R44" s="40"/>
    </row>
    <row r="45" spans="1:18">
      <c r="A45" s="20"/>
      <c r="B45" s="21"/>
      <c r="C45" s="77" t="s">
        <v>104</v>
      </c>
      <c r="D45" s="78"/>
      <c r="E45" s="79"/>
      <c r="F45" s="2"/>
      <c r="G45" s="13"/>
      <c r="H45" s="8">
        <f t="shared" si="20"/>
        <v>0</v>
      </c>
      <c r="I45" s="8"/>
      <c r="J45" s="8"/>
      <c r="K45" s="8"/>
      <c r="L45" s="8"/>
      <c r="M45" s="8"/>
      <c r="N45" s="8"/>
      <c r="O45" s="8"/>
      <c r="P45" s="8"/>
      <c r="Q45" s="8" t="str">
        <f t="shared" si="21"/>
        <v/>
      </c>
      <c r="R45" s="40"/>
    </row>
    <row r="46" spans="1:18">
      <c r="A46" s="20"/>
      <c r="B46" s="21"/>
      <c r="C46" s="77" t="s">
        <v>107</v>
      </c>
      <c r="D46" s="78"/>
      <c r="E46" s="79"/>
      <c r="F46" s="2"/>
      <c r="G46" s="13"/>
      <c r="H46" s="8">
        <f t="shared" si="20"/>
        <v>0</v>
      </c>
      <c r="I46" s="8"/>
      <c r="J46" s="8"/>
      <c r="K46" s="8"/>
      <c r="L46" s="8"/>
      <c r="M46" s="8"/>
      <c r="N46" s="8"/>
      <c r="O46" s="8"/>
      <c r="P46" s="8"/>
      <c r="Q46" s="8" t="str">
        <f t="shared" si="21"/>
        <v/>
      </c>
      <c r="R46" s="40"/>
    </row>
    <row r="47" spans="1:18">
      <c r="A47" s="20"/>
      <c r="B47" s="21"/>
      <c r="C47" s="77" t="s">
        <v>21</v>
      </c>
      <c r="D47" s="78"/>
      <c r="E47" s="79"/>
      <c r="F47" s="2"/>
      <c r="G47" s="13"/>
      <c r="H47" s="8">
        <f t="shared" si="20"/>
        <v>0</v>
      </c>
      <c r="I47" s="8"/>
      <c r="J47" s="8"/>
      <c r="K47" s="8"/>
      <c r="L47" s="8"/>
      <c r="M47" s="8"/>
      <c r="N47" s="8"/>
      <c r="O47" s="8"/>
      <c r="P47" s="8"/>
      <c r="Q47" s="8" t="str">
        <f t="shared" si="21"/>
        <v/>
      </c>
      <c r="R47" s="40"/>
    </row>
    <row r="48" spans="1:18">
      <c r="A48" s="20"/>
      <c r="B48" s="21"/>
      <c r="C48" s="77" t="s">
        <v>22</v>
      </c>
      <c r="D48" s="78"/>
      <c r="E48" s="79"/>
      <c r="F48" s="2"/>
      <c r="G48" s="13"/>
      <c r="H48" s="8">
        <f t="shared" si="20"/>
        <v>0</v>
      </c>
      <c r="I48" s="8"/>
      <c r="J48" s="8"/>
      <c r="K48" s="8"/>
      <c r="L48" s="8"/>
      <c r="M48" s="8"/>
      <c r="N48" s="8"/>
      <c r="O48" s="8"/>
      <c r="P48" s="8"/>
      <c r="Q48" s="8" t="str">
        <f t="shared" si="21"/>
        <v/>
      </c>
      <c r="R48" s="40"/>
    </row>
    <row r="49" spans="1:18">
      <c r="A49" s="20"/>
      <c r="B49" s="21"/>
      <c r="C49" s="77" t="s">
        <v>105</v>
      </c>
      <c r="D49" s="78"/>
      <c r="E49" s="79"/>
      <c r="F49" s="2"/>
      <c r="G49" s="13"/>
      <c r="H49" s="8">
        <f t="shared" si="20"/>
        <v>0</v>
      </c>
      <c r="I49" s="8"/>
      <c r="J49" s="8"/>
      <c r="K49" s="8"/>
      <c r="L49" s="8"/>
      <c r="M49" s="8"/>
      <c r="N49" s="8"/>
      <c r="O49" s="8"/>
      <c r="P49" s="8"/>
      <c r="Q49" s="8" t="str">
        <f t="shared" si="21"/>
        <v/>
      </c>
      <c r="R49" s="40"/>
    </row>
    <row r="50" spans="1:18">
      <c r="A50" s="20"/>
      <c r="B50" s="21"/>
      <c r="C50" s="77" t="s">
        <v>24</v>
      </c>
      <c r="D50" s="78"/>
      <c r="E50" s="79"/>
      <c r="F50" s="2"/>
      <c r="G50" s="13"/>
      <c r="H50" s="8">
        <f t="shared" ref="H50" si="22">F50*G50</f>
        <v>0</v>
      </c>
      <c r="I50" s="8"/>
      <c r="J50" s="8"/>
      <c r="K50" s="8"/>
      <c r="L50" s="8"/>
      <c r="M50" s="8"/>
      <c r="N50" s="8"/>
      <c r="O50" s="8"/>
      <c r="P50" s="8"/>
      <c r="Q50" s="8" t="str">
        <f t="shared" ref="Q50" si="23">IF(SUM(I50:P50)=0,"",SUM(I50:P50))</f>
        <v/>
      </c>
      <c r="R50" s="40"/>
    </row>
    <row r="51" spans="1:18">
      <c r="A51" s="20"/>
      <c r="B51" s="86" t="s">
        <v>52</v>
      </c>
      <c r="C51" s="87"/>
      <c r="D51" s="87"/>
      <c r="E51" s="88"/>
      <c r="F51" s="6" t="s">
        <v>8</v>
      </c>
      <c r="G51" s="6" t="s">
        <v>9</v>
      </c>
      <c r="H51" s="6">
        <f>SUM(H52:H57)</f>
        <v>0</v>
      </c>
      <c r="I51" s="6">
        <f>SUM(I52:I57)</f>
        <v>0</v>
      </c>
      <c r="J51" s="6">
        <f>SUM(J52:J57)</f>
        <v>0</v>
      </c>
      <c r="K51" s="6">
        <f>SUM(K52:K57)</f>
        <v>0</v>
      </c>
      <c r="L51" s="6">
        <f t="shared" ref="L51:P51" si="24">SUM(L52:L57)</f>
        <v>0</v>
      </c>
      <c r="M51" s="6">
        <f t="shared" si="24"/>
        <v>0</v>
      </c>
      <c r="N51" s="6">
        <f t="shared" si="24"/>
        <v>0</v>
      </c>
      <c r="O51" s="6">
        <f t="shared" si="24"/>
        <v>0</v>
      </c>
      <c r="P51" s="6">
        <f t="shared" si="24"/>
        <v>0</v>
      </c>
      <c r="Q51" s="6">
        <f>SUM(Q52:Q57)</f>
        <v>0</v>
      </c>
      <c r="R51" s="59" t="s">
        <v>130</v>
      </c>
    </row>
    <row r="52" spans="1:18">
      <c r="A52" s="20"/>
      <c r="B52" s="21"/>
      <c r="C52" s="80" t="s">
        <v>129</v>
      </c>
      <c r="D52" s="81"/>
      <c r="E52" s="82"/>
      <c r="F52" s="2"/>
      <c r="G52" s="13"/>
      <c r="H52" s="8">
        <f>F52*G52</f>
        <v>0</v>
      </c>
      <c r="I52" s="8"/>
      <c r="J52" s="8"/>
      <c r="K52" s="8"/>
      <c r="L52" s="8"/>
      <c r="M52" s="8"/>
      <c r="N52" s="8"/>
      <c r="O52" s="8"/>
      <c r="P52" s="8"/>
      <c r="Q52" s="8" t="str">
        <f t="shared" si="8"/>
        <v/>
      </c>
      <c r="R52" s="40"/>
    </row>
    <row r="53" spans="1:18">
      <c r="A53" s="20"/>
      <c r="B53" s="21"/>
      <c r="C53" s="77" t="s">
        <v>51</v>
      </c>
      <c r="D53" s="78"/>
      <c r="E53" s="79"/>
      <c r="F53" s="2"/>
      <c r="G53" s="13"/>
      <c r="H53" s="8">
        <f t="shared" ref="H53:H56" si="25">F53*G53</f>
        <v>0</v>
      </c>
      <c r="I53" s="8"/>
      <c r="J53" s="8"/>
      <c r="K53" s="8"/>
      <c r="L53" s="8"/>
      <c r="M53" s="8"/>
      <c r="N53" s="8"/>
      <c r="O53" s="8"/>
      <c r="P53" s="8"/>
      <c r="Q53" s="8" t="str">
        <f t="shared" si="8"/>
        <v/>
      </c>
      <c r="R53" s="40"/>
    </row>
    <row r="54" spans="1:18">
      <c r="A54" s="20"/>
      <c r="B54" s="21"/>
      <c r="C54" s="77" t="s">
        <v>122</v>
      </c>
      <c r="D54" s="78"/>
      <c r="E54" s="79"/>
      <c r="F54" s="2"/>
      <c r="G54" s="13"/>
      <c r="H54" s="8">
        <f t="shared" ref="H54" si="26">F54*G54</f>
        <v>0</v>
      </c>
      <c r="I54" s="8"/>
      <c r="J54" s="8"/>
      <c r="K54" s="8"/>
      <c r="L54" s="8"/>
      <c r="M54" s="8"/>
      <c r="N54" s="8"/>
      <c r="O54" s="8"/>
      <c r="P54" s="8"/>
      <c r="Q54" s="8" t="str">
        <f t="shared" ref="Q54" si="27">IF(SUM(I54:P54)=0,"",SUM(I54:P54))</f>
        <v/>
      </c>
      <c r="R54" s="40"/>
    </row>
    <row r="55" spans="1:18">
      <c r="A55" s="20"/>
      <c r="B55" s="21"/>
      <c r="C55" s="77" t="s">
        <v>123</v>
      </c>
      <c r="D55" s="78"/>
      <c r="E55" s="79"/>
      <c r="F55" s="2"/>
      <c r="G55" s="13"/>
      <c r="H55" s="8">
        <f t="shared" ref="H55" si="28">F55*G55</f>
        <v>0</v>
      </c>
      <c r="I55" s="8"/>
      <c r="J55" s="8"/>
      <c r="K55" s="8"/>
      <c r="L55" s="8"/>
      <c r="M55" s="8"/>
      <c r="N55" s="8"/>
      <c r="O55" s="8"/>
      <c r="P55" s="8"/>
      <c r="Q55" s="8" t="str">
        <f>IF(SUM(I55:P55)=0,"",SUM(I55:P55))</f>
        <v/>
      </c>
      <c r="R55" s="40"/>
    </row>
    <row r="56" spans="1:18">
      <c r="A56" s="20"/>
      <c r="B56" s="21"/>
      <c r="C56" s="77" t="s">
        <v>43</v>
      </c>
      <c r="D56" s="78"/>
      <c r="E56" s="79"/>
      <c r="F56" s="2"/>
      <c r="G56" s="13"/>
      <c r="H56" s="8">
        <f t="shared" si="25"/>
        <v>0</v>
      </c>
      <c r="I56" s="8"/>
      <c r="J56" s="8"/>
      <c r="K56" s="8"/>
      <c r="L56" s="8"/>
      <c r="M56" s="8"/>
      <c r="N56" s="8"/>
      <c r="O56" s="8"/>
      <c r="P56" s="8"/>
      <c r="Q56" s="8" t="str">
        <f>IF(SUM(I56:P56)=0,"",SUM(I56:P56))</f>
        <v/>
      </c>
      <c r="R56" s="40"/>
    </row>
    <row r="57" spans="1:18">
      <c r="A57" s="20"/>
      <c r="B57" s="21"/>
      <c r="C57" s="77" t="s">
        <v>49</v>
      </c>
      <c r="D57" s="78"/>
      <c r="E57" s="79"/>
      <c r="F57" s="2"/>
      <c r="G57" s="13"/>
      <c r="H57" s="8">
        <f t="shared" ref="H57" si="29">F57*G57</f>
        <v>0</v>
      </c>
      <c r="I57" s="8"/>
      <c r="J57" s="8"/>
      <c r="K57" s="8"/>
      <c r="L57" s="8"/>
      <c r="M57" s="8"/>
      <c r="N57" s="8"/>
      <c r="O57" s="8"/>
      <c r="P57" s="8"/>
      <c r="Q57" s="8" t="str">
        <f t="shared" ref="Q57" si="30">IF(SUM(I57:P57)=0,"",SUM(I57:P57))</f>
        <v/>
      </c>
      <c r="R57" s="40"/>
    </row>
    <row r="58" spans="1:18">
      <c r="A58" s="20"/>
      <c r="B58" s="86" t="s">
        <v>23</v>
      </c>
      <c r="C58" s="87"/>
      <c r="D58" s="87"/>
      <c r="E58" s="88"/>
      <c r="F58" s="6" t="s">
        <v>8</v>
      </c>
      <c r="G58" s="6" t="s">
        <v>9</v>
      </c>
      <c r="H58" s="7">
        <f t="shared" ref="H58:P58" si="31">SUM(H59:H61)</f>
        <v>0</v>
      </c>
      <c r="I58" s="7">
        <f t="shared" si="31"/>
        <v>0</v>
      </c>
      <c r="J58" s="7">
        <f t="shared" si="31"/>
        <v>0</v>
      </c>
      <c r="K58" s="7">
        <f t="shared" si="31"/>
        <v>0</v>
      </c>
      <c r="L58" s="7">
        <f t="shared" si="31"/>
        <v>0</v>
      </c>
      <c r="M58" s="7">
        <f t="shared" si="31"/>
        <v>0</v>
      </c>
      <c r="N58" s="7">
        <f>SUM(N59:N61)</f>
        <v>0</v>
      </c>
      <c r="O58" s="7">
        <f t="shared" si="31"/>
        <v>0</v>
      </c>
      <c r="P58" s="7">
        <f t="shared" si="31"/>
        <v>0</v>
      </c>
      <c r="Q58" s="7">
        <f>SUM(Q59:Q61)</f>
        <v>0</v>
      </c>
      <c r="R58" s="39"/>
    </row>
    <row r="59" spans="1:18" ht="13.5">
      <c r="A59" s="20"/>
      <c r="B59" s="25"/>
      <c r="C59" s="77" t="s">
        <v>109</v>
      </c>
      <c r="D59" s="78"/>
      <c r="E59" s="79"/>
      <c r="F59" s="2"/>
      <c r="G59" s="13"/>
      <c r="H59" s="8">
        <f>F59*G59</f>
        <v>0</v>
      </c>
      <c r="I59" s="8"/>
      <c r="J59" s="8"/>
      <c r="K59" s="8"/>
      <c r="L59" s="8"/>
      <c r="M59" s="8"/>
      <c r="N59" s="8"/>
      <c r="O59" s="8"/>
      <c r="P59" s="8"/>
      <c r="Q59" s="8" t="str">
        <f t="shared" si="8"/>
        <v/>
      </c>
      <c r="R59" s="40"/>
    </row>
    <row r="60" spans="1:18" ht="13.5">
      <c r="A60" s="20"/>
      <c r="B60" s="25"/>
      <c r="C60" s="77" t="s">
        <v>124</v>
      </c>
      <c r="D60" s="78"/>
      <c r="E60" s="79"/>
      <c r="F60" s="2"/>
      <c r="G60" s="13"/>
      <c r="H60" s="8">
        <f>F60*G60</f>
        <v>0</v>
      </c>
      <c r="I60" s="8"/>
      <c r="J60" s="8"/>
      <c r="K60" s="8"/>
      <c r="L60" s="8"/>
      <c r="M60" s="8"/>
      <c r="N60" s="8"/>
      <c r="O60" s="8"/>
      <c r="P60" s="8"/>
      <c r="Q60" s="8" t="str">
        <f t="shared" ref="Q60" si="32">IF(SUM(I60:P60)=0,"",SUM(I60:P60))</f>
        <v/>
      </c>
      <c r="R60" s="40"/>
    </row>
    <row r="61" spans="1:18" ht="13.5">
      <c r="A61" s="31"/>
      <c r="B61" s="50"/>
      <c r="C61" s="77" t="s">
        <v>108</v>
      </c>
      <c r="D61" s="78"/>
      <c r="E61" s="79"/>
      <c r="F61" s="2"/>
      <c r="G61" s="13"/>
      <c r="H61" s="8">
        <f>F61*G61</f>
        <v>0</v>
      </c>
      <c r="I61" s="8"/>
      <c r="J61" s="8"/>
      <c r="K61" s="8"/>
      <c r="L61" s="8"/>
      <c r="M61" s="8"/>
      <c r="N61" s="8"/>
      <c r="O61" s="8"/>
      <c r="P61" s="8"/>
      <c r="Q61" s="8" t="str">
        <f t="shared" si="8"/>
        <v/>
      </c>
      <c r="R61" s="40"/>
    </row>
    <row r="62" spans="1:18" ht="12.75" customHeight="1" thickBot="1">
      <c r="A62" s="26" t="s">
        <v>141</v>
      </c>
      <c r="B62" s="27"/>
      <c r="C62" s="62"/>
      <c r="D62" s="62"/>
      <c r="E62" s="63"/>
      <c r="F62" s="10"/>
      <c r="G62" s="12"/>
      <c r="H62" s="64">
        <f>H63+H83+H86+H104+H111+H119</f>
        <v>0</v>
      </c>
      <c r="I62" s="64">
        <f t="shared" ref="I62:Q62" si="33">I63+I86+I104+I111+I119</f>
        <v>0</v>
      </c>
      <c r="J62" s="64">
        <f t="shared" si="33"/>
        <v>0</v>
      </c>
      <c r="K62" s="64">
        <f t="shared" si="33"/>
        <v>0</v>
      </c>
      <c r="L62" s="64">
        <f t="shared" si="33"/>
        <v>0</v>
      </c>
      <c r="M62" s="64">
        <f t="shared" si="33"/>
        <v>0</v>
      </c>
      <c r="N62" s="64">
        <f t="shared" si="33"/>
        <v>0</v>
      </c>
      <c r="O62" s="64">
        <f t="shared" si="33"/>
        <v>0</v>
      </c>
      <c r="P62" s="64">
        <f t="shared" si="33"/>
        <v>0</v>
      </c>
      <c r="Q62" s="64">
        <f t="shared" si="33"/>
        <v>0</v>
      </c>
      <c r="R62" s="65" t="s">
        <v>25</v>
      </c>
    </row>
    <row r="63" spans="1:18" ht="25.5" customHeight="1">
      <c r="A63" s="22"/>
      <c r="B63" s="23" t="s">
        <v>54</v>
      </c>
      <c r="C63" s="24"/>
      <c r="D63" s="24"/>
      <c r="E63" s="16"/>
      <c r="F63" s="6" t="s">
        <v>2</v>
      </c>
      <c r="G63" s="6" t="s">
        <v>94</v>
      </c>
      <c r="H63" s="6">
        <f>SUM(H64:H82)</f>
        <v>0</v>
      </c>
      <c r="I63" s="6">
        <f>SUM(I64:I82)</f>
        <v>0</v>
      </c>
      <c r="J63" s="6">
        <f t="shared" ref="J63" si="34">SUM(J64:J82)</f>
        <v>0</v>
      </c>
      <c r="K63" s="6">
        <f t="shared" ref="K63:P63" si="35">SUM(K64:K82)</f>
        <v>0</v>
      </c>
      <c r="L63" s="6">
        <f t="shared" si="35"/>
        <v>0</v>
      </c>
      <c r="M63" s="6">
        <f t="shared" si="35"/>
        <v>0</v>
      </c>
      <c r="N63" s="6">
        <f t="shared" si="35"/>
        <v>0</v>
      </c>
      <c r="O63" s="6">
        <f t="shared" si="35"/>
        <v>0</v>
      </c>
      <c r="P63" s="6">
        <f t="shared" si="35"/>
        <v>0</v>
      </c>
      <c r="Q63" s="6">
        <f>SUM(Q64:Q82)</f>
        <v>0</v>
      </c>
      <c r="R63" s="59" t="s">
        <v>91</v>
      </c>
    </row>
    <row r="64" spans="1:18">
      <c r="A64" s="20"/>
      <c r="B64" s="21"/>
      <c r="C64" s="77" t="s">
        <v>55</v>
      </c>
      <c r="D64" s="78"/>
      <c r="E64" s="79"/>
      <c r="F64" s="2"/>
      <c r="G64" s="13">
        <v>60</v>
      </c>
      <c r="H64" s="8">
        <f>F64*G64</f>
        <v>0</v>
      </c>
      <c r="I64" s="8"/>
      <c r="J64" s="8"/>
      <c r="K64" s="8"/>
      <c r="L64" s="8"/>
      <c r="M64" s="8"/>
      <c r="N64" s="8"/>
      <c r="O64" s="8"/>
      <c r="P64" s="8"/>
      <c r="Q64" s="8" t="str">
        <f t="shared" si="8"/>
        <v/>
      </c>
      <c r="R64" s="40"/>
    </row>
    <row r="65" spans="1:18">
      <c r="A65" s="20"/>
      <c r="B65" s="21"/>
      <c r="C65" s="77" t="s">
        <v>57</v>
      </c>
      <c r="D65" s="78"/>
      <c r="E65" s="79"/>
      <c r="F65" s="2"/>
      <c r="G65" s="13">
        <v>60</v>
      </c>
      <c r="H65" s="8">
        <f t="shared" ref="H65:H66" si="36">F65*G65</f>
        <v>0</v>
      </c>
      <c r="I65" s="8"/>
      <c r="J65" s="8"/>
      <c r="K65" s="8"/>
      <c r="L65" s="8"/>
      <c r="M65" s="8"/>
      <c r="N65" s="8"/>
      <c r="O65" s="8"/>
      <c r="P65" s="8"/>
      <c r="Q65" s="8" t="str">
        <f t="shared" si="8"/>
        <v/>
      </c>
      <c r="R65" s="43"/>
    </row>
    <row r="66" spans="1:18">
      <c r="A66" s="20"/>
      <c r="B66" s="21"/>
      <c r="C66" s="77" t="s">
        <v>59</v>
      </c>
      <c r="D66" s="78"/>
      <c r="E66" s="79"/>
      <c r="F66" s="2"/>
      <c r="G66" s="13">
        <v>60</v>
      </c>
      <c r="H66" s="8">
        <f t="shared" si="36"/>
        <v>0</v>
      </c>
      <c r="I66" s="8"/>
      <c r="J66" s="8"/>
      <c r="K66" s="8"/>
      <c r="L66" s="8"/>
      <c r="M66" s="8"/>
      <c r="N66" s="8"/>
      <c r="O66" s="8"/>
      <c r="P66" s="8"/>
      <c r="Q66" s="8" t="str">
        <f t="shared" si="8"/>
        <v/>
      </c>
      <c r="R66" s="43"/>
    </row>
    <row r="67" spans="1:18">
      <c r="A67" s="20"/>
      <c r="B67" s="21"/>
      <c r="C67" s="77" t="s">
        <v>61</v>
      </c>
      <c r="D67" s="78"/>
      <c r="E67" s="79"/>
      <c r="F67" s="2"/>
      <c r="G67" s="13">
        <v>60</v>
      </c>
      <c r="H67" s="8">
        <f t="shared" ref="H67:H69" si="37">F67*G67</f>
        <v>0</v>
      </c>
      <c r="I67" s="8"/>
      <c r="J67" s="8"/>
      <c r="K67" s="8"/>
      <c r="L67" s="8"/>
      <c r="M67" s="8"/>
      <c r="N67" s="8"/>
      <c r="O67" s="8"/>
      <c r="P67" s="8"/>
      <c r="Q67" s="8" t="str">
        <f t="shared" si="8"/>
        <v/>
      </c>
      <c r="R67" s="43"/>
    </row>
    <row r="68" spans="1:18">
      <c r="A68" s="20"/>
      <c r="B68" s="21"/>
      <c r="C68" s="77" t="s">
        <v>63</v>
      </c>
      <c r="D68" s="78"/>
      <c r="E68" s="79"/>
      <c r="F68" s="2"/>
      <c r="G68" s="13">
        <v>60</v>
      </c>
      <c r="H68" s="8">
        <f t="shared" si="37"/>
        <v>0</v>
      </c>
      <c r="I68" s="8"/>
      <c r="J68" s="8"/>
      <c r="K68" s="8"/>
      <c r="L68" s="8"/>
      <c r="M68" s="8"/>
      <c r="N68" s="8"/>
      <c r="O68" s="8"/>
      <c r="P68" s="8"/>
      <c r="Q68" s="8" t="str">
        <f t="shared" ref="Q68:Q81" si="38">IF(SUM(I68:P68)=0,"",SUM(I68:P68))</f>
        <v/>
      </c>
      <c r="R68" s="43"/>
    </row>
    <row r="69" spans="1:18">
      <c r="A69" s="20"/>
      <c r="B69" s="21"/>
      <c r="C69" s="77" t="s">
        <v>65</v>
      </c>
      <c r="D69" s="78"/>
      <c r="E69" s="79"/>
      <c r="F69" s="2"/>
      <c r="G69" s="13">
        <v>60</v>
      </c>
      <c r="H69" s="8">
        <f t="shared" si="37"/>
        <v>0</v>
      </c>
      <c r="I69" s="8"/>
      <c r="J69" s="8"/>
      <c r="K69" s="8"/>
      <c r="L69" s="8"/>
      <c r="M69" s="8"/>
      <c r="N69" s="8"/>
      <c r="O69" s="8"/>
      <c r="P69" s="8"/>
      <c r="Q69" s="8" t="str">
        <f t="shared" si="38"/>
        <v/>
      </c>
      <c r="R69" s="43"/>
    </row>
    <row r="70" spans="1:18">
      <c r="A70" s="20"/>
      <c r="B70" s="21"/>
      <c r="C70" s="77" t="s">
        <v>67</v>
      </c>
      <c r="D70" s="78"/>
      <c r="E70" s="79"/>
      <c r="F70" s="2"/>
      <c r="G70" s="13">
        <v>60</v>
      </c>
      <c r="H70" s="8">
        <f t="shared" ref="H70:H82" si="39">F70*G70</f>
        <v>0</v>
      </c>
      <c r="I70" s="8"/>
      <c r="J70" s="8"/>
      <c r="K70" s="8"/>
      <c r="L70" s="8"/>
      <c r="M70" s="8"/>
      <c r="N70" s="8"/>
      <c r="O70" s="8"/>
      <c r="P70" s="8"/>
      <c r="Q70" s="8" t="str">
        <f t="shared" si="38"/>
        <v/>
      </c>
      <c r="R70" s="43"/>
    </row>
    <row r="71" spans="1:18">
      <c r="A71" s="20"/>
      <c r="B71" s="21"/>
      <c r="C71" s="77" t="s">
        <v>69</v>
      </c>
      <c r="D71" s="78"/>
      <c r="E71" s="79"/>
      <c r="F71" s="2"/>
      <c r="G71" s="13">
        <v>60</v>
      </c>
      <c r="H71" s="8">
        <f t="shared" si="39"/>
        <v>0</v>
      </c>
      <c r="I71" s="8"/>
      <c r="J71" s="8"/>
      <c r="K71" s="8"/>
      <c r="L71" s="8"/>
      <c r="M71" s="8"/>
      <c r="N71" s="8"/>
      <c r="O71" s="8"/>
      <c r="P71" s="8"/>
      <c r="Q71" s="8" t="str">
        <f t="shared" si="38"/>
        <v/>
      </c>
      <c r="R71" s="43"/>
    </row>
    <row r="72" spans="1:18">
      <c r="A72" s="20"/>
      <c r="B72" s="21"/>
      <c r="C72" s="77" t="s">
        <v>71</v>
      </c>
      <c r="D72" s="78"/>
      <c r="E72" s="79"/>
      <c r="F72" s="2"/>
      <c r="G72" s="13">
        <v>60</v>
      </c>
      <c r="H72" s="8">
        <f t="shared" si="39"/>
        <v>0</v>
      </c>
      <c r="I72" s="8"/>
      <c r="J72" s="8"/>
      <c r="K72" s="8"/>
      <c r="L72" s="8"/>
      <c r="M72" s="8"/>
      <c r="N72" s="8"/>
      <c r="O72" s="8"/>
      <c r="P72" s="8"/>
      <c r="Q72" s="8" t="str">
        <f t="shared" si="38"/>
        <v/>
      </c>
      <c r="R72" s="43"/>
    </row>
    <row r="73" spans="1:18">
      <c r="A73" s="20"/>
      <c r="B73" s="21"/>
      <c r="C73" s="77" t="s">
        <v>73</v>
      </c>
      <c r="D73" s="78"/>
      <c r="E73" s="79"/>
      <c r="F73" s="2"/>
      <c r="G73" s="13">
        <v>60</v>
      </c>
      <c r="H73" s="8">
        <f t="shared" si="39"/>
        <v>0</v>
      </c>
      <c r="I73" s="8"/>
      <c r="J73" s="8"/>
      <c r="K73" s="8"/>
      <c r="L73" s="8"/>
      <c r="M73" s="8"/>
      <c r="N73" s="8"/>
      <c r="O73" s="8"/>
      <c r="P73" s="8"/>
      <c r="Q73" s="8" t="str">
        <f t="shared" si="38"/>
        <v/>
      </c>
      <c r="R73" s="43"/>
    </row>
    <row r="74" spans="1:18">
      <c r="A74" s="20"/>
      <c r="B74" s="21"/>
      <c r="C74" s="77" t="s">
        <v>75</v>
      </c>
      <c r="D74" s="78"/>
      <c r="E74" s="79"/>
      <c r="F74" s="2"/>
      <c r="G74" s="13">
        <v>60</v>
      </c>
      <c r="H74" s="8">
        <f t="shared" si="39"/>
        <v>0</v>
      </c>
      <c r="I74" s="8"/>
      <c r="J74" s="8"/>
      <c r="K74" s="8"/>
      <c r="L74" s="8"/>
      <c r="M74" s="8"/>
      <c r="N74" s="8"/>
      <c r="O74" s="8"/>
      <c r="P74" s="8"/>
      <c r="Q74" s="8" t="str">
        <f t="shared" ref="Q74:Q76" si="40">IF(SUM(I74:P74)=0,"",SUM(I74:P74))</f>
        <v/>
      </c>
      <c r="R74" s="43"/>
    </row>
    <row r="75" spans="1:18">
      <c r="A75" s="20"/>
      <c r="B75" s="21"/>
      <c r="C75" s="77" t="s">
        <v>77</v>
      </c>
      <c r="D75" s="78"/>
      <c r="E75" s="79"/>
      <c r="F75" s="2"/>
      <c r="G75" s="13">
        <v>60</v>
      </c>
      <c r="H75" s="8">
        <f t="shared" si="39"/>
        <v>0</v>
      </c>
      <c r="I75" s="8"/>
      <c r="J75" s="8"/>
      <c r="K75" s="8"/>
      <c r="L75" s="8"/>
      <c r="M75" s="8"/>
      <c r="N75" s="8"/>
      <c r="O75" s="8"/>
      <c r="P75" s="8"/>
      <c r="Q75" s="8" t="str">
        <f t="shared" si="40"/>
        <v/>
      </c>
      <c r="R75" s="43"/>
    </row>
    <row r="76" spans="1:18">
      <c r="A76" s="20"/>
      <c r="B76" s="21"/>
      <c r="C76" s="77" t="s">
        <v>79</v>
      </c>
      <c r="D76" s="78"/>
      <c r="E76" s="79"/>
      <c r="F76" s="2"/>
      <c r="G76" s="13">
        <v>60</v>
      </c>
      <c r="H76" s="8">
        <f t="shared" ref="H76" si="41">F76*G76</f>
        <v>0</v>
      </c>
      <c r="I76" s="8"/>
      <c r="J76" s="8"/>
      <c r="K76" s="8"/>
      <c r="L76" s="8"/>
      <c r="M76" s="8"/>
      <c r="N76" s="8"/>
      <c r="O76" s="8"/>
      <c r="P76" s="8"/>
      <c r="Q76" s="8" t="str">
        <f t="shared" si="40"/>
        <v/>
      </c>
      <c r="R76" s="43"/>
    </row>
    <row r="77" spans="1:18">
      <c r="A77" s="20"/>
      <c r="B77" s="21"/>
      <c r="C77" s="77" t="s">
        <v>81</v>
      </c>
      <c r="D77" s="78"/>
      <c r="E77" s="79"/>
      <c r="F77" s="2"/>
      <c r="G77" s="13">
        <v>60</v>
      </c>
      <c r="H77" s="8">
        <f t="shared" si="39"/>
        <v>0</v>
      </c>
      <c r="I77" s="8"/>
      <c r="J77" s="8"/>
      <c r="K77" s="8"/>
      <c r="L77" s="8"/>
      <c r="M77" s="8"/>
      <c r="N77" s="8"/>
      <c r="O77" s="8"/>
      <c r="P77" s="8"/>
      <c r="Q77" s="8" t="str">
        <f t="shared" si="38"/>
        <v/>
      </c>
      <c r="R77" s="43"/>
    </row>
    <row r="78" spans="1:18">
      <c r="A78" s="20"/>
      <c r="B78" s="21"/>
      <c r="C78" s="77" t="s">
        <v>83</v>
      </c>
      <c r="D78" s="78"/>
      <c r="E78" s="79"/>
      <c r="F78" s="2"/>
      <c r="G78" s="13">
        <v>60</v>
      </c>
      <c r="H78" s="8">
        <f t="shared" si="39"/>
        <v>0</v>
      </c>
      <c r="I78" s="8"/>
      <c r="J78" s="8"/>
      <c r="K78" s="8"/>
      <c r="L78" s="8"/>
      <c r="M78" s="8"/>
      <c r="N78" s="8"/>
      <c r="O78" s="8"/>
      <c r="P78" s="8"/>
      <c r="Q78" s="8" t="str">
        <f t="shared" si="38"/>
        <v/>
      </c>
      <c r="R78" s="43"/>
    </row>
    <row r="79" spans="1:18">
      <c r="A79" s="20"/>
      <c r="B79" s="21"/>
      <c r="C79" s="77" t="s">
        <v>85</v>
      </c>
      <c r="D79" s="78"/>
      <c r="E79" s="79"/>
      <c r="F79" s="2"/>
      <c r="G79" s="13">
        <v>60</v>
      </c>
      <c r="H79" s="8">
        <f t="shared" si="39"/>
        <v>0</v>
      </c>
      <c r="I79" s="8"/>
      <c r="J79" s="8"/>
      <c r="K79" s="8"/>
      <c r="L79" s="8"/>
      <c r="M79" s="8"/>
      <c r="N79" s="8"/>
      <c r="O79" s="8"/>
      <c r="P79" s="8"/>
      <c r="Q79" s="8" t="str">
        <f t="shared" si="38"/>
        <v/>
      </c>
      <c r="R79" s="43"/>
    </row>
    <row r="80" spans="1:18">
      <c r="A80" s="20"/>
      <c r="B80" s="21"/>
      <c r="C80" s="77" t="s">
        <v>93</v>
      </c>
      <c r="D80" s="78"/>
      <c r="E80" s="79"/>
      <c r="F80" s="2"/>
      <c r="G80" s="13">
        <v>60</v>
      </c>
      <c r="H80" s="8">
        <f t="shared" si="39"/>
        <v>0</v>
      </c>
      <c r="I80" s="8"/>
      <c r="J80" s="8"/>
      <c r="K80" s="8"/>
      <c r="L80" s="8"/>
      <c r="M80" s="8"/>
      <c r="N80" s="8"/>
      <c r="O80" s="8"/>
      <c r="P80" s="8"/>
      <c r="Q80" s="8" t="str">
        <f t="shared" si="38"/>
        <v/>
      </c>
      <c r="R80" s="43"/>
    </row>
    <row r="81" spans="1:18">
      <c r="A81" s="20"/>
      <c r="B81" s="21"/>
      <c r="C81" s="77" t="s">
        <v>87</v>
      </c>
      <c r="D81" s="78"/>
      <c r="E81" s="79"/>
      <c r="F81" s="2"/>
      <c r="G81" s="13">
        <v>60</v>
      </c>
      <c r="H81" s="8">
        <f t="shared" si="39"/>
        <v>0</v>
      </c>
      <c r="I81" s="8"/>
      <c r="J81" s="8"/>
      <c r="K81" s="8"/>
      <c r="L81" s="8"/>
      <c r="M81" s="8"/>
      <c r="N81" s="8"/>
      <c r="O81" s="8"/>
      <c r="P81" s="8"/>
      <c r="Q81" s="8" t="str">
        <f t="shared" si="38"/>
        <v/>
      </c>
      <c r="R81" s="43"/>
    </row>
    <row r="82" spans="1:18">
      <c r="A82" s="20"/>
      <c r="B82" s="21"/>
      <c r="C82" s="77" t="s">
        <v>24</v>
      </c>
      <c r="D82" s="78"/>
      <c r="E82" s="79"/>
      <c r="F82" s="2"/>
      <c r="G82" s="13">
        <v>60</v>
      </c>
      <c r="H82" s="8">
        <f t="shared" si="39"/>
        <v>0</v>
      </c>
      <c r="I82" s="8"/>
      <c r="J82" s="8"/>
      <c r="K82" s="8"/>
      <c r="L82" s="8"/>
      <c r="M82" s="8"/>
      <c r="N82" s="8"/>
      <c r="O82" s="8"/>
      <c r="P82" s="8"/>
      <c r="Q82" s="8" t="str">
        <f t="shared" ref="Q82" si="42">IF(SUM(I82:P82)=0,"",SUM(I82:P82))</f>
        <v/>
      </c>
      <c r="R82" s="40"/>
    </row>
    <row r="83" spans="1:18">
      <c r="A83" s="22"/>
      <c r="B83" s="23" t="s">
        <v>89</v>
      </c>
      <c r="C83" s="24"/>
      <c r="D83" s="24"/>
      <c r="E83" s="16"/>
      <c r="F83" s="6" t="s">
        <v>27</v>
      </c>
      <c r="G83" s="6" t="s">
        <v>94</v>
      </c>
      <c r="H83" s="6">
        <f t="shared" ref="H83:P83" si="43">SUM(H84:H85)</f>
        <v>0</v>
      </c>
      <c r="I83" s="6">
        <f>SUM(I84:I85)</f>
        <v>0</v>
      </c>
      <c r="J83" s="6">
        <f t="shared" si="43"/>
        <v>0</v>
      </c>
      <c r="K83" s="6">
        <f t="shared" si="43"/>
        <v>0</v>
      </c>
      <c r="L83" s="6">
        <f t="shared" si="43"/>
        <v>0</v>
      </c>
      <c r="M83" s="6">
        <f t="shared" si="43"/>
        <v>0</v>
      </c>
      <c r="N83" s="6">
        <f t="shared" si="43"/>
        <v>0</v>
      </c>
      <c r="O83" s="6">
        <f t="shared" si="43"/>
        <v>0</v>
      </c>
      <c r="P83" s="6">
        <f t="shared" si="43"/>
        <v>0</v>
      </c>
      <c r="Q83" s="6">
        <f>SUM(Q84:Q85)</f>
        <v>0</v>
      </c>
      <c r="R83" s="39"/>
    </row>
    <row r="84" spans="1:18">
      <c r="A84" s="20"/>
      <c r="B84" s="21"/>
      <c r="C84" s="77" t="s">
        <v>88</v>
      </c>
      <c r="D84" s="78"/>
      <c r="E84" s="79"/>
      <c r="F84" s="2"/>
      <c r="G84" s="13">
        <v>60</v>
      </c>
      <c r="H84" s="8">
        <f>F84*G84</f>
        <v>0</v>
      </c>
      <c r="I84" s="8"/>
      <c r="J84" s="8"/>
      <c r="K84" s="8"/>
      <c r="L84" s="8"/>
      <c r="M84" s="8"/>
      <c r="N84" s="8"/>
      <c r="O84" s="8"/>
      <c r="P84" s="8"/>
      <c r="Q84" s="8" t="str">
        <f t="shared" ref="Q84:Q85" si="44">IF(SUM(I84:P84)=0,"",SUM(I84:P84))</f>
        <v/>
      </c>
      <c r="R84" s="40"/>
    </row>
    <row r="85" spans="1:18">
      <c r="A85" s="20"/>
      <c r="B85" s="21"/>
      <c r="C85" s="77" t="s">
        <v>24</v>
      </c>
      <c r="D85" s="78"/>
      <c r="E85" s="79"/>
      <c r="F85" s="2"/>
      <c r="G85" s="13">
        <v>60</v>
      </c>
      <c r="H85" s="8">
        <f t="shared" ref="H85" si="45">F85*G85</f>
        <v>0</v>
      </c>
      <c r="I85" s="8"/>
      <c r="J85" s="8"/>
      <c r="K85" s="8"/>
      <c r="L85" s="8"/>
      <c r="M85" s="8"/>
      <c r="N85" s="8"/>
      <c r="O85" s="8"/>
      <c r="P85" s="8"/>
      <c r="Q85" s="8" t="str">
        <f t="shared" si="44"/>
        <v/>
      </c>
      <c r="R85" s="40"/>
    </row>
    <row r="86" spans="1:18">
      <c r="A86" s="22"/>
      <c r="B86" s="23" t="s">
        <v>26</v>
      </c>
      <c r="C86" s="24"/>
      <c r="D86" s="24"/>
      <c r="E86" s="16"/>
      <c r="F86" s="6" t="s">
        <v>27</v>
      </c>
      <c r="G86" s="6" t="s">
        <v>94</v>
      </c>
      <c r="H86" s="6">
        <f t="shared" ref="H86:O86" si="46">SUM(H87:H103)</f>
        <v>0</v>
      </c>
      <c r="I86" s="6">
        <f>SUM(I87:I103)</f>
        <v>0</v>
      </c>
      <c r="J86" s="6">
        <f t="shared" si="46"/>
        <v>0</v>
      </c>
      <c r="K86" s="6">
        <f t="shared" si="46"/>
        <v>0</v>
      </c>
      <c r="L86" s="6">
        <f t="shared" si="46"/>
        <v>0</v>
      </c>
      <c r="M86" s="6">
        <f t="shared" si="46"/>
        <v>0</v>
      </c>
      <c r="N86" s="6">
        <f t="shared" si="46"/>
        <v>0</v>
      </c>
      <c r="O86" s="6">
        <f t="shared" si="46"/>
        <v>0</v>
      </c>
      <c r="P86" s="6">
        <f>SUM(P87:P103)</f>
        <v>0</v>
      </c>
      <c r="Q86" s="6">
        <f>SUM(Q87:Q103)</f>
        <v>0</v>
      </c>
      <c r="R86" s="39"/>
    </row>
    <row r="87" spans="1:18">
      <c r="A87" s="20"/>
      <c r="B87" s="21"/>
      <c r="C87" s="77" t="s">
        <v>28</v>
      </c>
      <c r="D87" s="78"/>
      <c r="E87" s="79"/>
      <c r="F87" s="2"/>
      <c r="G87" s="13">
        <v>60</v>
      </c>
      <c r="H87" s="8">
        <f>F87*G87</f>
        <v>0</v>
      </c>
      <c r="I87" s="8"/>
      <c r="J87" s="8"/>
      <c r="K87" s="8"/>
      <c r="L87" s="8"/>
      <c r="M87" s="8"/>
      <c r="N87" s="8"/>
      <c r="O87" s="8"/>
      <c r="P87" s="8"/>
      <c r="Q87" s="8" t="str">
        <f>IF(SUM(I87:P87)=0,"",SUM(I87:P87))</f>
        <v/>
      </c>
      <c r="R87" s="40"/>
    </row>
    <row r="88" spans="1:18">
      <c r="A88" s="20"/>
      <c r="B88" s="21"/>
      <c r="C88" s="77" t="s">
        <v>117</v>
      </c>
      <c r="D88" s="78"/>
      <c r="E88" s="79"/>
      <c r="F88" s="2"/>
      <c r="G88" s="13">
        <v>60</v>
      </c>
      <c r="H88" s="8">
        <f t="shared" ref="H88" si="47">F88*G88</f>
        <v>0</v>
      </c>
      <c r="I88" s="8"/>
      <c r="J88" s="8"/>
      <c r="K88" s="8"/>
      <c r="L88" s="8"/>
      <c r="M88" s="8"/>
      <c r="N88" s="8"/>
      <c r="O88" s="8"/>
      <c r="P88" s="8"/>
      <c r="Q88" s="8" t="str">
        <f t="shared" ref="Q88" si="48">IF(SUM(I88:P88)=0,"",SUM(I88:P88))</f>
        <v/>
      </c>
      <c r="R88" s="43"/>
    </row>
    <row r="89" spans="1:18">
      <c r="A89" s="20"/>
      <c r="B89" s="21"/>
      <c r="C89" s="77" t="s">
        <v>29</v>
      </c>
      <c r="D89" s="78"/>
      <c r="E89" s="79"/>
      <c r="F89" s="2"/>
      <c r="G89" s="13">
        <v>60</v>
      </c>
      <c r="H89" s="8">
        <f t="shared" ref="H89" si="49">F89*G89</f>
        <v>0</v>
      </c>
      <c r="I89" s="8"/>
      <c r="J89" s="8"/>
      <c r="K89" s="8"/>
      <c r="L89" s="8"/>
      <c r="M89" s="8"/>
      <c r="N89" s="8"/>
      <c r="O89" s="8"/>
      <c r="P89" s="8"/>
      <c r="Q89" s="8" t="str">
        <f t="shared" si="8"/>
        <v/>
      </c>
      <c r="R89" s="43"/>
    </row>
    <row r="90" spans="1:18">
      <c r="A90" s="20"/>
      <c r="B90" s="21"/>
      <c r="C90" s="77" t="s">
        <v>30</v>
      </c>
      <c r="D90" s="78"/>
      <c r="E90" s="79"/>
      <c r="F90" s="2"/>
      <c r="G90" s="13">
        <v>60</v>
      </c>
      <c r="H90" s="8">
        <f>F90*G90</f>
        <v>0</v>
      </c>
      <c r="I90" s="8"/>
      <c r="J90" s="8"/>
      <c r="K90" s="8"/>
      <c r="L90" s="8"/>
      <c r="M90" s="8"/>
      <c r="N90" s="8"/>
      <c r="O90" s="8"/>
      <c r="P90" s="8"/>
      <c r="Q90" s="8" t="str">
        <f t="shared" ref="Q90" si="50">IF(SUM(I90:P90)=0,"",SUM(I90:P90))</f>
        <v/>
      </c>
      <c r="R90" s="43"/>
    </row>
    <row r="91" spans="1:18">
      <c r="A91" s="20"/>
      <c r="B91" s="21"/>
      <c r="C91" s="77" t="s">
        <v>31</v>
      </c>
      <c r="D91" s="78"/>
      <c r="E91" s="79"/>
      <c r="F91" s="2"/>
      <c r="G91" s="13">
        <v>60</v>
      </c>
      <c r="H91" s="8">
        <f t="shared" ref="H91:H97" si="51">F91*G91</f>
        <v>0</v>
      </c>
      <c r="I91" s="8"/>
      <c r="J91" s="8"/>
      <c r="K91" s="8"/>
      <c r="L91" s="8"/>
      <c r="M91" s="8"/>
      <c r="N91" s="8"/>
      <c r="O91" s="8"/>
      <c r="P91" s="8"/>
      <c r="Q91" s="8" t="str">
        <f t="shared" ref="Q91:Q97" si="52">IF(SUM(I91:P91)=0,"",SUM(I91:P91))</f>
        <v/>
      </c>
      <c r="R91" s="43"/>
    </row>
    <row r="92" spans="1:18">
      <c r="A92" s="20"/>
      <c r="B92" s="21"/>
      <c r="C92" s="77" t="s">
        <v>32</v>
      </c>
      <c r="D92" s="78"/>
      <c r="E92" s="79"/>
      <c r="F92" s="2"/>
      <c r="G92" s="13">
        <v>60</v>
      </c>
      <c r="H92" s="8">
        <f t="shared" si="51"/>
        <v>0</v>
      </c>
      <c r="I92" s="8"/>
      <c r="J92" s="8"/>
      <c r="K92" s="8"/>
      <c r="L92" s="8"/>
      <c r="M92" s="8"/>
      <c r="N92" s="8"/>
      <c r="O92" s="8"/>
      <c r="P92" s="8"/>
      <c r="Q92" s="8" t="str">
        <f t="shared" si="52"/>
        <v/>
      </c>
      <c r="R92" s="44"/>
    </row>
    <row r="93" spans="1:18">
      <c r="A93" s="20"/>
      <c r="B93" s="21"/>
      <c r="C93" s="77" t="s">
        <v>111</v>
      </c>
      <c r="D93" s="78"/>
      <c r="E93" s="79"/>
      <c r="F93" s="2"/>
      <c r="G93" s="13">
        <v>60</v>
      </c>
      <c r="H93" s="8">
        <f t="shared" si="51"/>
        <v>0</v>
      </c>
      <c r="I93" s="8"/>
      <c r="J93" s="8"/>
      <c r="K93" s="8"/>
      <c r="L93" s="8"/>
      <c r="M93" s="8"/>
      <c r="N93" s="8"/>
      <c r="O93" s="8"/>
      <c r="P93" s="8"/>
      <c r="Q93" s="8" t="str">
        <f t="shared" si="52"/>
        <v/>
      </c>
      <c r="R93" s="44"/>
    </row>
    <row r="94" spans="1:18">
      <c r="A94" s="20"/>
      <c r="B94" s="21"/>
      <c r="C94" s="77" t="s">
        <v>110</v>
      </c>
      <c r="D94" s="78"/>
      <c r="E94" s="79"/>
      <c r="F94" s="2"/>
      <c r="G94" s="13">
        <v>60</v>
      </c>
      <c r="H94" s="8">
        <f t="shared" ref="H94:H95" si="53">F94*G94</f>
        <v>0</v>
      </c>
      <c r="I94" s="8"/>
      <c r="J94" s="8"/>
      <c r="K94" s="8"/>
      <c r="L94" s="8"/>
      <c r="M94" s="8"/>
      <c r="N94" s="8"/>
      <c r="O94" s="8"/>
      <c r="P94" s="8"/>
      <c r="Q94" s="8" t="str">
        <f t="shared" ref="Q94:Q95" si="54">IF(SUM(I94:P94)=0,"",SUM(I94:P94))</f>
        <v/>
      </c>
      <c r="R94" s="44"/>
    </row>
    <row r="95" spans="1:18">
      <c r="A95" s="20"/>
      <c r="B95" s="21"/>
      <c r="C95" s="77" t="s">
        <v>112</v>
      </c>
      <c r="D95" s="78"/>
      <c r="E95" s="79"/>
      <c r="F95" s="2"/>
      <c r="G95" s="13">
        <v>60</v>
      </c>
      <c r="H95" s="8">
        <f t="shared" si="53"/>
        <v>0</v>
      </c>
      <c r="I95" s="8"/>
      <c r="J95" s="8"/>
      <c r="K95" s="8"/>
      <c r="L95" s="8"/>
      <c r="M95" s="8"/>
      <c r="N95" s="8"/>
      <c r="O95" s="8"/>
      <c r="P95" s="8"/>
      <c r="Q95" s="8" t="str">
        <f t="shared" si="54"/>
        <v/>
      </c>
      <c r="R95" s="44"/>
    </row>
    <row r="96" spans="1:18">
      <c r="A96" s="20"/>
      <c r="B96" s="21"/>
      <c r="C96" s="77" t="s">
        <v>113</v>
      </c>
      <c r="D96" s="78"/>
      <c r="E96" s="79"/>
      <c r="F96" s="2"/>
      <c r="G96" s="13">
        <v>60</v>
      </c>
      <c r="H96" s="8">
        <f t="shared" ref="H96" si="55">F96*G96</f>
        <v>0</v>
      </c>
      <c r="I96" s="8"/>
      <c r="J96" s="8"/>
      <c r="K96" s="8"/>
      <c r="L96" s="8"/>
      <c r="M96" s="8"/>
      <c r="N96" s="8"/>
      <c r="O96" s="8"/>
      <c r="P96" s="8"/>
      <c r="Q96" s="8" t="str">
        <f t="shared" ref="Q96" si="56">IF(SUM(I96:P96)=0,"",SUM(I96:P96))</f>
        <v/>
      </c>
      <c r="R96" s="45"/>
    </row>
    <row r="97" spans="1:18">
      <c r="A97" s="20"/>
      <c r="B97" s="21"/>
      <c r="C97" s="77" t="s">
        <v>33</v>
      </c>
      <c r="D97" s="78"/>
      <c r="E97" s="79"/>
      <c r="F97" s="2"/>
      <c r="G97" s="13">
        <v>60</v>
      </c>
      <c r="H97" s="8">
        <f t="shared" si="51"/>
        <v>0</v>
      </c>
      <c r="I97" s="8"/>
      <c r="J97" s="8"/>
      <c r="K97" s="8"/>
      <c r="L97" s="8"/>
      <c r="M97" s="8"/>
      <c r="N97" s="8"/>
      <c r="O97" s="8"/>
      <c r="P97" s="8"/>
      <c r="Q97" s="8" t="str">
        <f t="shared" si="52"/>
        <v/>
      </c>
      <c r="R97" s="43"/>
    </row>
    <row r="98" spans="1:18">
      <c r="A98" s="20"/>
      <c r="B98" s="21"/>
      <c r="C98" s="77" t="s">
        <v>120</v>
      </c>
      <c r="D98" s="78"/>
      <c r="E98" s="79"/>
      <c r="F98" s="2"/>
      <c r="G98" s="13">
        <v>60</v>
      </c>
      <c r="H98" s="8">
        <f t="shared" ref="H98:H103" si="57">F98*G98</f>
        <v>0</v>
      </c>
      <c r="I98" s="8"/>
      <c r="J98" s="8"/>
      <c r="K98" s="8"/>
      <c r="L98" s="8"/>
      <c r="M98" s="8"/>
      <c r="N98" s="8"/>
      <c r="O98" s="8"/>
      <c r="P98" s="8"/>
      <c r="Q98" s="8" t="str">
        <f t="shared" ref="Q98" si="58">IF(SUM(I98:P98)=0,"",SUM(I98:P98))</f>
        <v/>
      </c>
      <c r="R98" s="40"/>
    </row>
    <row r="99" spans="1:18">
      <c r="A99" s="20"/>
      <c r="B99" s="21"/>
      <c r="C99" s="77" t="s">
        <v>114</v>
      </c>
      <c r="D99" s="78"/>
      <c r="E99" s="79"/>
      <c r="F99" s="2"/>
      <c r="G99" s="13">
        <v>60</v>
      </c>
      <c r="H99" s="8">
        <f t="shared" si="57"/>
        <v>0</v>
      </c>
      <c r="I99" s="8"/>
      <c r="J99" s="8"/>
      <c r="K99" s="8"/>
      <c r="L99" s="8"/>
      <c r="M99" s="8"/>
      <c r="N99" s="8"/>
      <c r="O99" s="8"/>
      <c r="P99" s="8"/>
      <c r="Q99" s="8" t="str">
        <f t="shared" ref="Q99" si="59">IF(SUM(I99:P99)=0,"",SUM(I99:P99))</f>
        <v/>
      </c>
      <c r="R99" s="40"/>
    </row>
    <row r="100" spans="1:18">
      <c r="A100" s="20"/>
      <c r="B100" s="21"/>
      <c r="C100" s="77" t="s">
        <v>125</v>
      </c>
      <c r="D100" s="78"/>
      <c r="E100" s="79"/>
      <c r="F100" s="2"/>
      <c r="G100" s="13">
        <v>60</v>
      </c>
      <c r="H100" s="8">
        <f t="shared" si="57"/>
        <v>0</v>
      </c>
      <c r="I100" s="8"/>
      <c r="J100" s="8"/>
      <c r="K100" s="8"/>
      <c r="L100" s="8"/>
      <c r="M100" s="8"/>
      <c r="N100" s="8"/>
      <c r="O100" s="8"/>
      <c r="P100" s="8"/>
      <c r="Q100" s="8" t="str">
        <f t="shared" ref="Q100" si="60">IF(SUM(I100:P100)=0,"",SUM(I100:P100))</f>
        <v/>
      </c>
      <c r="R100" s="40"/>
    </row>
    <row r="101" spans="1:18">
      <c r="A101" s="20"/>
      <c r="B101" s="21"/>
      <c r="C101" s="77" t="s">
        <v>121</v>
      </c>
      <c r="D101" s="78"/>
      <c r="E101" s="79"/>
      <c r="F101" s="2"/>
      <c r="G101" s="13">
        <v>60</v>
      </c>
      <c r="H101" s="8">
        <f t="shared" si="57"/>
        <v>0</v>
      </c>
      <c r="I101" s="8"/>
      <c r="J101" s="8"/>
      <c r="K101" s="8"/>
      <c r="L101" s="8"/>
      <c r="M101" s="8"/>
      <c r="N101" s="8"/>
      <c r="O101" s="8"/>
      <c r="P101" s="8"/>
      <c r="Q101" s="8" t="str">
        <f t="shared" ref="Q101" si="61">IF(SUM(I101:P101)=0,"",SUM(I101:P101))</f>
        <v/>
      </c>
      <c r="R101" s="40"/>
    </row>
    <row r="102" spans="1:18">
      <c r="A102" s="20"/>
      <c r="B102" s="21"/>
      <c r="C102" s="77" t="s">
        <v>115</v>
      </c>
      <c r="D102" s="78"/>
      <c r="E102" s="79"/>
      <c r="F102" s="2"/>
      <c r="G102" s="13">
        <v>60</v>
      </c>
      <c r="H102" s="8">
        <f t="shared" si="57"/>
        <v>0</v>
      </c>
      <c r="I102" s="8"/>
      <c r="J102" s="8"/>
      <c r="K102" s="8"/>
      <c r="L102" s="8"/>
      <c r="M102" s="8"/>
      <c r="N102" s="8"/>
      <c r="O102" s="8"/>
      <c r="P102" s="8"/>
      <c r="Q102" s="8" t="str">
        <f t="shared" ref="Q102" si="62">IF(SUM(I102:P102)=0,"",SUM(I102:P102))</f>
        <v/>
      </c>
      <c r="R102" s="40"/>
    </row>
    <row r="103" spans="1:18">
      <c r="A103" s="20"/>
      <c r="B103" s="21"/>
      <c r="C103" s="77" t="s">
        <v>24</v>
      </c>
      <c r="D103" s="78"/>
      <c r="E103" s="79"/>
      <c r="F103" s="2"/>
      <c r="G103" s="13">
        <v>60</v>
      </c>
      <c r="H103" s="8">
        <f t="shared" si="57"/>
        <v>0</v>
      </c>
      <c r="I103" s="8"/>
      <c r="J103" s="8"/>
      <c r="K103" s="8"/>
      <c r="L103" s="8"/>
      <c r="M103" s="8"/>
      <c r="N103" s="8"/>
      <c r="O103" s="8"/>
      <c r="P103" s="8"/>
      <c r="Q103" s="8" t="str">
        <f t="shared" si="8"/>
        <v/>
      </c>
      <c r="R103" s="43"/>
    </row>
    <row r="104" spans="1:18">
      <c r="A104" s="22"/>
      <c r="B104" s="86" t="s">
        <v>34</v>
      </c>
      <c r="C104" s="87"/>
      <c r="D104" s="87"/>
      <c r="E104" s="88"/>
      <c r="F104" s="7" t="s">
        <v>35</v>
      </c>
      <c r="G104" s="7" t="s">
        <v>94</v>
      </c>
      <c r="H104" s="7">
        <f>SUM(H105:H110)</f>
        <v>0</v>
      </c>
      <c r="I104" s="7">
        <f>SUM(I105:I110)</f>
        <v>0</v>
      </c>
      <c r="J104" s="7">
        <f t="shared" ref="J104:O104" si="63">SUM(J105:J110)</f>
        <v>0</v>
      </c>
      <c r="K104" s="7">
        <f t="shared" si="63"/>
        <v>0</v>
      </c>
      <c r="L104" s="7">
        <f t="shared" si="63"/>
        <v>0</v>
      </c>
      <c r="M104" s="7">
        <f t="shared" si="63"/>
        <v>0</v>
      </c>
      <c r="N104" s="7">
        <f t="shared" si="63"/>
        <v>0</v>
      </c>
      <c r="O104" s="7">
        <f t="shared" si="63"/>
        <v>0</v>
      </c>
      <c r="P104" s="7">
        <f>SUM(P105:P110)</f>
        <v>0</v>
      </c>
      <c r="Q104" s="7">
        <f>SUM(Q105:Q110)</f>
        <v>0</v>
      </c>
      <c r="R104" s="60" t="s">
        <v>36</v>
      </c>
    </row>
    <row r="105" spans="1:18">
      <c r="A105" s="20"/>
      <c r="B105" s="21"/>
      <c r="C105" s="77" t="s">
        <v>44</v>
      </c>
      <c r="D105" s="78"/>
      <c r="E105" s="79"/>
      <c r="F105" s="2"/>
      <c r="G105" s="13">
        <v>60</v>
      </c>
      <c r="H105" s="8">
        <f>F105*G105</f>
        <v>0</v>
      </c>
      <c r="I105" s="8"/>
      <c r="J105" s="8"/>
      <c r="K105" s="8"/>
      <c r="L105" s="8"/>
      <c r="M105" s="8"/>
      <c r="N105" s="8"/>
      <c r="O105" s="8"/>
      <c r="P105" s="8"/>
      <c r="Q105" s="8" t="str">
        <f t="shared" ref="Q105:Q110" si="64">IF(SUM(I105:P105)=0,"",SUM(I105:P105))</f>
        <v/>
      </c>
      <c r="R105" s="2"/>
    </row>
    <row r="106" spans="1:18">
      <c r="A106" s="20"/>
      <c r="B106" s="21"/>
      <c r="C106" s="77" t="s">
        <v>45</v>
      </c>
      <c r="D106" s="78"/>
      <c r="E106" s="79"/>
      <c r="F106" s="2"/>
      <c r="G106" s="13">
        <v>60</v>
      </c>
      <c r="H106" s="8">
        <f t="shared" ref="H106:H110" si="65">F106*G106</f>
        <v>0</v>
      </c>
      <c r="I106" s="8"/>
      <c r="J106" s="8"/>
      <c r="K106" s="8"/>
      <c r="L106" s="8"/>
      <c r="M106" s="8"/>
      <c r="N106" s="8"/>
      <c r="O106" s="8"/>
      <c r="P106" s="8"/>
      <c r="Q106" s="8" t="str">
        <f t="shared" si="64"/>
        <v/>
      </c>
      <c r="R106" s="2"/>
    </row>
    <row r="107" spans="1:18">
      <c r="A107" s="20"/>
      <c r="B107" s="21"/>
      <c r="C107" s="77" t="s">
        <v>46</v>
      </c>
      <c r="D107" s="78"/>
      <c r="E107" s="79"/>
      <c r="F107" s="2"/>
      <c r="G107" s="13">
        <v>60</v>
      </c>
      <c r="H107" s="8">
        <f t="shared" si="65"/>
        <v>0</v>
      </c>
      <c r="I107" s="8"/>
      <c r="J107" s="8"/>
      <c r="K107" s="8"/>
      <c r="L107" s="8"/>
      <c r="M107" s="8"/>
      <c r="N107" s="8"/>
      <c r="O107" s="8"/>
      <c r="P107" s="8"/>
      <c r="Q107" s="8" t="str">
        <f t="shared" si="64"/>
        <v/>
      </c>
      <c r="R107" s="2"/>
    </row>
    <row r="108" spans="1:18">
      <c r="A108" s="20"/>
      <c r="B108" s="21"/>
      <c r="C108" s="77" t="s">
        <v>47</v>
      </c>
      <c r="D108" s="78"/>
      <c r="E108" s="79"/>
      <c r="F108" s="2"/>
      <c r="G108" s="13">
        <v>60</v>
      </c>
      <c r="H108" s="8">
        <f t="shared" si="65"/>
        <v>0</v>
      </c>
      <c r="I108" s="8"/>
      <c r="J108" s="8"/>
      <c r="K108" s="8"/>
      <c r="L108" s="8"/>
      <c r="M108" s="8"/>
      <c r="N108" s="8"/>
      <c r="O108" s="8"/>
      <c r="P108" s="8"/>
      <c r="Q108" s="8" t="str">
        <f t="shared" si="64"/>
        <v/>
      </c>
      <c r="R108" s="2"/>
    </row>
    <row r="109" spans="1:18">
      <c r="A109" s="20"/>
      <c r="B109" s="21"/>
      <c r="C109" s="77" t="s">
        <v>48</v>
      </c>
      <c r="D109" s="78"/>
      <c r="E109" s="79"/>
      <c r="F109" s="2"/>
      <c r="G109" s="13">
        <v>60</v>
      </c>
      <c r="H109" s="8">
        <f t="shared" si="65"/>
        <v>0</v>
      </c>
      <c r="I109" s="8"/>
      <c r="J109" s="8"/>
      <c r="K109" s="8"/>
      <c r="L109" s="8"/>
      <c r="M109" s="8"/>
      <c r="N109" s="8"/>
      <c r="O109" s="8"/>
      <c r="P109" s="8"/>
      <c r="Q109" s="8" t="str">
        <f t="shared" si="64"/>
        <v/>
      </c>
      <c r="R109" s="2"/>
    </row>
    <row r="110" spans="1:18">
      <c r="A110" s="20"/>
      <c r="B110" s="21"/>
      <c r="C110" s="77" t="s">
        <v>49</v>
      </c>
      <c r="D110" s="78"/>
      <c r="E110" s="79"/>
      <c r="F110" s="2"/>
      <c r="G110" s="13">
        <v>60</v>
      </c>
      <c r="H110" s="8">
        <f t="shared" si="65"/>
        <v>0</v>
      </c>
      <c r="I110" s="8"/>
      <c r="J110" s="8"/>
      <c r="K110" s="8"/>
      <c r="L110" s="8"/>
      <c r="M110" s="8"/>
      <c r="N110" s="8"/>
      <c r="O110" s="8"/>
      <c r="P110" s="8"/>
      <c r="Q110" s="8" t="str">
        <f t="shared" si="64"/>
        <v/>
      </c>
      <c r="R110" s="2"/>
    </row>
    <row r="111" spans="1:18">
      <c r="A111" s="22"/>
      <c r="B111" s="23" t="s">
        <v>50</v>
      </c>
      <c r="C111" s="24"/>
      <c r="D111" s="24"/>
      <c r="E111" s="16"/>
      <c r="F111" s="6" t="s">
        <v>27</v>
      </c>
      <c r="G111" s="6" t="s">
        <v>94</v>
      </c>
      <c r="H111" s="6">
        <f t="shared" ref="H111:P111" si="66">SUM(H112:H118)</f>
        <v>0</v>
      </c>
      <c r="I111" s="6">
        <f>SUM(I112:I118)</f>
        <v>0</v>
      </c>
      <c r="J111" s="6">
        <f t="shared" si="66"/>
        <v>0</v>
      </c>
      <c r="K111" s="6">
        <f t="shared" si="66"/>
        <v>0</v>
      </c>
      <c r="L111" s="6">
        <f t="shared" si="66"/>
        <v>0</v>
      </c>
      <c r="M111" s="6">
        <f t="shared" si="66"/>
        <v>0</v>
      </c>
      <c r="N111" s="6">
        <f t="shared" si="66"/>
        <v>0</v>
      </c>
      <c r="O111" s="6">
        <f>SUM(O112:O118)</f>
        <v>0</v>
      </c>
      <c r="P111" s="6">
        <f t="shared" si="66"/>
        <v>0</v>
      </c>
      <c r="Q111" s="6">
        <f>SUM(Q112:Q118)</f>
        <v>0</v>
      </c>
      <c r="R111" s="39"/>
    </row>
    <row r="112" spans="1:18">
      <c r="A112" s="20"/>
      <c r="B112" s="21"/>
      <c r="C112" s="77" t="s">
        <v>44</v>
      </c>
      <c r="D112" s="78"/>
      <c r="E112" s="79"/>
      <c r="F112" s="2"/>
      <c r="G112" s="13">
        <v>60</v>
      </c>
      <c r="H112" s="8">
        <f>F112*G112</f>
        <v>0</v>
      </c>
      <c r="I112" s="8"/>
      <c r="J112" s="8"/>
      <c r="K112" s="8"/>
      <c r="L112" s="8"/>
      <c r="M112" s="8"/>
      <c r="N112" s="8"/>
      <c r="O112" s="8"/>
      <c r="P112" s="8"/>
      <c r="Q112" s="8" t="str">
        <f t="shared" ref="Q112:Q121" si="67">IF(SUM(I112:P112)=0,"",SUM(I112:P112))</f>
        <v/>
      </c>
      <c r="R112" s="40"/>
    </row>
    <row r="113" spans="1:18">
      <c r="A113" s="20"/>
      <c r="B113" s="21"/>
      <c r="C113" s="77" t="s">
        <v>45</v>
      </c>
      <c r="D113" s="78"/>
      <c r="E113" s="79"/>
      <c r="F113" s="2"/>
      <c r="G113" s="13">
        <v>60</v>
      </c>
      <c r="H113" s="8">
        <f t="shared" ref="H113:H118" si="68">F113*G113</f>
        <v>0</v>
      </c>
      <c r="I113" s="8"/>
      <c r="J113" s="8"/>
      <c r="K113" s="8"/>
      <c r="L113" s="8"/>
      <c r="M113" s="8"/>
      <c r="N113" s="8"/>
      <c r="O113" s="8"/>
      <c r="P113" s="8"/>
      <c r="Q113" s="8" t="str">
        <f t="shared" si="67"/>
        <v/>
      </c>
      <c r="R113" s="40"/>
    </row>
    <row r="114" spans="1:18">
      <c r="A114" s="20"/>
      <c r="B114" s="21"/>
      <c r="C114" s="77" t="s">
        <v>46</v>
      </c>
      <c r="D114" s="78"/>
      <c r="E114" s="79"/>
      <c r="F114" s="2"/>
      <c r="G114" s="13">
        <v>60</v>
      </c>
      <c r="H114" s="8">
        <f t="shared" si="68"/>
        <v>0</v>
      </c>
      <c r="I114" s="8"/>
      <c r="J114" s="8"/>
      <c r="K114" s="8"/>
      <c r="L114" s="8"/>
      <c r="M114" s="8"/>
      <c r="N114" s="8"/>
      <c r="O114" s="8"/>
      <c r="P114" s="8"/>
      <c r="Q114" s="8" t="str">
        <f t="shared" si="67"/>
        <v/>
      </c>
      <c r="R114" s="40"/>
    </row>
    <row r="115" spans="1:18">
      <c r="A115" s="20"/>
      <c r="B115" s="21"/>
      <c r="C115" s="77" t="s">
        <v>126</v>
      </c>
      <c r="D115" s="78"/>
      <c r="E115" s="79"/>
      <c r="F115" s="2"/>
      <c r="G115" s="13">
        <v>60</v>
      </c>
      <c r="H115" s="8">
        <f t="shared" si="68"/>
        <v>0</v>
      </c>
      <c r="I115" s="8"/>
      <c r="J115" s="8"/>
      <c r="K115" s="8"/>
      <c r="L115" s="8"/>
      <c r="M115" s="8"/>
      <c r="N115" s="8"/>
      <c r="O115" s="8"/>
      <c r="P115" s="8"/>
      <c r="Q115" s="8" t="str">
        <f t="shared" si="67"/>
        <v/>
      </c>
      <c r="R115" s="40"/>
    </row>
    <row r="116" spans="1:18">
      <c r="A116" s="20"/>
      <c r="B116" s="21"/>
      <c r="C116" s="77" t="s">
        <v>121</v>
      </c>
      <c r="D116" s="78"/>
      <c r="E116" s="79"/>
      <c r="F116" s="2"/>
      <c r="G116" s="13">
        <v>60</v>
      </c>
      <c r="H116" s="8">
        <f t="shared" ref="H116" si="69">F116*G116</f>
        <v>0</v>
      </c>
      <c r="I116" s="8"/>
      <c r="J116" s="8"/>
      <c r="K116" s="8"/>
      <c r="L116" s="8"/>
      <c r="M116" s="8"/>
      <c r="N116" s="8"/>
      <c r="O116" s="8"/>
      <c r="P116" s="8"/>
      <c r="Q116" s="8" t="str">
        <f t="shared" ref="Q116" si="70">IF(SUM(I116:P116)=0,"",SUM(I116:P116))</f>
        <v/>
      </c>
      <c r="R116" s="40"/>
    </row>
    <row r="117" spans="1:18">
      <c r="A117" s="20"/>
      <c r="B117" s="21"/>
      <c r="C117" s="77" t="s">
        <v>48</v>
      </c>
      <c r="D117" s="78"/>
      <c r="E117" s="79"/>
      <c r="F117" s="2"/>
      <c r="G117" s="13">
        <v>60</v>
      </c>
      <c r="H117" s="8">
        <f t="shared" si="68"/>
        <v>0</v>
      </c>
      <c r="I117" s="8"/>
      <c r="J117" s="8"/>
      <c r="K117" s="8"/>
      <c r="L117" s="8"/>
      <c r="M117" s="8"/>
      <c r="N117" s="8"/>
      <c r="O117" s="8"/>
      <c r="P117" s="8"/>
      <c r="Q117" s="8" t="str">
        <f t="shared" si="67"/>
        <v/>
      </c>
      <c r="R117" s="40"/>
    </row>
    <row r="118" spans="1:18">
      <c r="A118" s="20"/>
      <c r="B118" s="21"/>
      <c r="C118" s="77" t="s">
        <v>49</v>
      </c>
      <c r="D118" s="78"/>
      <c r="E118" s="79"/>
      <c r="F118" s="2"/>
      <c r="G118" s="13">
        <v>60</v>
      </c>
      <c r="H118" s="8">
        <f t="shared" si="68"/>
        <v>0</v>
      </c>
      <c r="I118" s="8"/>
      <c r="J118" s="8"/>
      <c r="K118" s="8"/>
      <c r="L118" s="8"/>
      <c r="M118" s="8"/>
      <c r="N118" s="8"/>
      <c r="O118" s="8"/>
      <c r="P118" s="8"/>
      <c r="Q118" s="8" t="str">
        <f t="shared" si="67"/>
        <v/>
      </c>
      <c r="R118" s="40"/>
    </row>
    <row r="119" spans="1:18">
      <c r="A119" s="22"/>
      <c r="B119" s="23" t="s">
        <v>24</v>
      </c>
      <c r="C119" s="24"/>
      <c r="D119" s="24"/>
      <c r="E119" s="16"/>
      <c r="F119" s="6" t="s">
        <v>2</v>
      </c>
      <c r="G119" s="6" t="s">
        <v>94</v>
      </c>
      <c r="H119" s="6">
        <f>SUM(H120:H121)</f>
        <v>0</v>
      </c>
      <c r="I119" s="6">
        <f>SUM(I120:I121)</f>
        <v>0</v>
      </c>
      <c r="J119" s="6">
        <f t="shared" ref="J119" si="71">SUM(J120:J121)</f>
        <v>0</v>
      </c>
      <c r="K119" s="6">
        <f t="shared" ref="K119:P119" si="72">SUM(K120:K121)</f>
        <v>0</v>
      </c>
      <c r="L119" s="6">
        <f t="shared" si="72"/>
        <v>0</v>
      </c>
      <c r="M119" s="6">
        <f t="shared" si="72"/>
        <v>0</v>
      </c>
      <c r="N119" s="6">
        <f>SUM(N120:N121)</f>
        <v>0</v>
      </c>
      <c r="O119" s="6">
        <f t="shared" si="72"/>
        <v>0</v>
      </c>
      <c r="P119" s="6">
        <f t="shared" si="72"/>
        <v>0</v>
      </c>
      <c r="Q119" s="6">
        <f>SUM(Q120:Q121)</f>
        <v>0</v>
      </c>
      <c r="R119" s="39"/>
    </row>
    <row r="120" spans="1:18">
      <c r="A120" s="20"/>
      <c r="B120" s="28"/>
      <c r="C120" s="77" t="s">
        <v>24</v>
      </c>
      <c r="D120" s="78"/>
      <c r="E120" s="79"/>
      <c r="F120" s="2"/>
      <c r="G120" s="13">
        <v>60</v>
      </c>
      <c r="H120" s="8">
        <f>F120*G120</f>
        <v>0</v>
      </c>
      <c r="I120" s="8"/>
      <c r="J120" s="8"/>
      <c r="K120" s="8"/>
      <c r="L120" s="8"/>
      <c r="M120" s="8"/>
      <c r="N120" s="8"/>
      <c r="O120" s="8"/>
      <c r="P120" s="8"/>
      <c r="Q120" s="8" t="str">
        <f t="shared" si="67"/>
        <v/>
      </c>
      <c r="R120" s="40"/>
    </row>
    <row r="121" spans="1:18" ht="12.75" thickBot="1">
      <c r="A121" s="30"/>
      <c r="B121" s="29"/>
      <c r="C121" s="77"/>
      <c r="D121" s="78"/>
      <c r="E121" s="79"/>
      <c r="F121" s="2"/>
      <c r="G121" s="13">
        <v>60</v>
      </c>
      <c r="H121" s="8">
        <f>F121*G121</f>
        <v>0</v>
      </c>
      <c r="I121" s="8"/>
      <c r="J121" s="8"/>
      <c r="K121" s="8"/>
      <c r="L121" s="8"/>
      <c r="M121" s="8"/>
      <c r="N121" s="8"/>
      <c r="O121" s="8"/>
      <c r="P121" s="8"/>
      <c r="Q121" s="8" t="str">
        <f t="shared" si="67"/>
        <v/>
      </c>
      <c r="R121" s="40"/>
    </row>
    <row r="122" spans="1:18" ht="12.75" thickBot="1">
      <c r="A122" s="89" t="s">
        <v>142</v>
      </c>
      <c r="B122" s="90"/>
      <c r="C122" s="90"/>
      <c r="D122" s="90"/>
      <c r="E122" s="91"/>
      <c r="F122" s="10"/>
      <c r="G122" s="12"/>
      <c r="H122" s="9">
        <f t="shared" ref="H122:Q122" si="73">H123+H128</f>
        <v>0</v>
      </c>
      <c r="I122" s="9">
        <f t="shared" si="73"/>
        <v>0</v>
      </c>
      <c r="J122" s="9">
        <f t="shared" si="73"/>
        <v>0</v>
      </c>
      <c r="K122" s="9">
        <f t="shared" si="73"/>
        <v>0</v>
      </c>
      <c r="L122" s="9">
        <f t="shared" si="73"/>
        <v>0</v>
      </c>
      <c r="M122" s="9">
        <f t="shared" si="73"/>
        <v>0</v>
      </c>
      <c r="N122" s="9">
        <f t="shared" si="73"/>
        <v>0</v>
      </c>
      <c r="O122" s="9">
        <f t="shared" si="73"/>
        <v>0</v>
      </c>
      <c r="P122" s="9">
        <f t="shared" si="73"/>
        <v>0</v>
      </c>
      <c r="Q122" s="9">
        <f t="shared" si="73"/>
        <v>0</v>
      </c>
      <c r="R122" s="42" t="s">
        <v>25</v>
      </c>
    </row>
    <row r="123" spans="1:18">
      <c r="A123" s="20"/>
      <c r="B123" s="86" t="s">
        <v>37</v>
      </c>
      <c r="C123" s="87"/>
      <c r="D123" s="87"/>
      <c r="E123" s="88"/>
      <c r="F123" s="7" t="s">
        <v>35</v>
      </c>
      <c r="G123" s="7" t="s">
        <v>94</v>
      </c>
      <c r="H123" s="7">
        <f t="shared" ref="H123:P123" si="74">SUM(H124:H127)</f>
        <v>0</v>
      </c>
      <c r="I123" s="7">
        <f>SUM(I124:I127)</f>
        <v>0</v>
      </c>
      <c r="J123" s="7">
        <f t="shared" si="74"/>
        <v>0</v>
      </c>
      <c r="K123" s="7">
        <f t="shared" si="74"/>
        <v>0</v>
      </c>
      <c r="L123" s="7">
        <f t="shared" si="74"/>
        <v>0</v>
      </c>
      <c r="M123" s="7">
        <f t="shared" si="74"/>
        <v>0</v>
      </c>
      <c r="N123" s="7">
        <f>SUM(N124:N127)</f>
        <v>0</v>
      </c>
      <c r="O123" s="7">
        <f t="shared" si="74"/>
        <v>0</v>
      </c>
      <c r="P123" s="7">
        <f t="shared" si="74"/>
        <v>0</v>
      </c>
      <c r="Q123" s="7">
        <f>SUM(Q124:Q127)</f>
        <v>0</v>
      </c>
      <c r="R123" s="46"/>
    </row>
    <row r="124" spans="1:18">
      <c r="A124" s="20"/>
      <c r="B124" s="21"/>
      <c r="C124" s="80" t="s">
        <v>129</v>
      </c>
      <c r="D124" s="81"/>
      <c r="E124" s="82"/>
      <c r="F124" s="2"/>
      <c r="G124" s="13">
        <v>60</v>
      </c>
      <c r="H124" s="8">
        <f>F124*G124</f>
        <v>0</v>
      </c>
      <c r="I124" s="8"/>
      <c r="J124" s="8"/>
      <c r="K124" s="8"/>
      <c r="L124" s="8"/>
      <c r="M124" s="8"/>
      <c r="N124" s="8"/>
      <c r="O124" s="8"/>
      <c r="P124" s="8"/>
      <c r="Q124" s="8" t="str">
        <f t="shared" ref="Q124:Q127" si="75">IF(SUM(I124:P124)=0,"",SUM(I124:P124))</f>
        <v/>
      </c>
      <c r="R124" s="2"/>
    </row>
    <row r="125" spans="1:18">
      <c r="A125" s="20"/>
      <c r="B125" s="21"/>
      <c r="C125" s="77" t="s">
        <v>51</v>
      </c>
      <c r="D125" s="78"/>
      <c r="E125" s="79"/>
      <c r="F125" s="2"/>
      <c r="G125" s="13">
        <v>60</v>
      </c>
      <c r="H125" s="8">
        <f t="shared" ref="H125:H127" si="76">F125*G125</f>
        <v>0</v>
      </c>
      <c r="I125" s="8"/>
      <c r="J125" s="8"/>
      <c r="K125" s="8"/>
      <c r="L125" s="8"/>
      <c r="M125" s="8"/>
      <c r="N125" s="8"/>
      <c r="O125" s="8"/>
      <c r="P125" s="8"/>
      <c r="Q125" s="8" t="str">
        <f t="shared" si="75"/>
        <v/>
      </c>
      <c r="R125" s="2"/>
    </row>
    <row r="126" spans="1:18">
      <c r="A126" s="20"/>
      <c r="B126" s="21"/>
      <c r="C126" s="77" t="s">
        <v>122</v>
      </c>
      <c r="D126" s="78"/>
      <c r="E126" s="79"/>
      <c r="F126" s="2"/>
      <c r="G126" s="13">
        <v>60</v>
      </c>
      <c r="H126" s="8">
        <f t="shared" ref="H126" si="77">F126*G126</f>
        <v>0</v>
      </c>
      <c r="I126" s="8"/>
      <c r="J126" s="8"/>
      <c r="K126" s="8"/>
      <c r="L126" s="8"/>
      <c r="M126" s="8"/>
      <c r="N126" s="8"/>
      <c r="O126" s="8"/>
      <c r="P126" s="8"/>
      <c r="Q126" s="8" t="str">
        <f t="shared" ref="Q126" si="78">IF(SUM(I126:P126)=0,"",SUM(I126:P126))</f>
        <v/>
      </c>
      <c r="R126" s="2"/>
    </row>
    <row r="127" spans="1:18">
      <c r="A127" s="20"/>
      <c r="B127" s="21"/>
      <c r="C127" s="77" t="s">
        <v>43</v>
      </c>
      <c r="D127" s="78"/>
      <c r="E127" s="79"/>
      <c r="F127" s="2"/>
      <c r="G127" s="13">
        <v>60</v>
      </c>
      <c r="H127" s="8">
        <f t="shared" si="76"/>
        <v>0</v>
      </c>
      <c r="I127" s="8"/>
      <c r="J127" s="8"/>
      <c r="K127" s="8"/>
      <c r="L127" s="8"/>
      <c r="M127" s="8"/>
      <c r="N127" s="8"/>
      <c r="O127" s="8"/>
      <c r="P127" s="8"/>
      <c r="Q127" s="8" t="str">
        <f t="shared" si="75"/>
        <v/>
      </c>
      <c r="R127" s="2"/>
    </row>
    <row r="128" spans="1:18">
      <c r="A128" s="20"/>
      <c r="B128" s="86" t="s">
        <v>38</v>
      </c>
      <c r="C128" s="87"/>
      <c r="D128" s="87"/>
      <c r="E128" s="88"/>
      <c r="F128" s="6" t="s">
        <v>27</v>
      </c>
      <c r="G128" s="6" t="s">
        <v>94</v>
      </c>
      <c r="H128" s="6">
        <f t="shared" ref="H128:P128" si="79">SUM(H129:H132)</f>
        <v>0</v>
      </c>
      <c r="I128" s="6">
        <f>SUM(I129:I132)</f>
        <v>0</v>
      </c>
      <c r="J128" s="6">
        <f t="shared" si="79"/>
        <v>0</v>
      </c>
      <c r="K128" s="6">
        <f t="shared" si="79"/>
        <v>0</v>
      </c>
      <c r="L128" s="6">
        <f t="shared" si="79"/>
        <v>0</v>
      </c>
      <c r="M128" s="6">
        <f>SUM(M129:M132)</f>
        <v>0</v>
      </c>
      <c r="N128" s="6">
        <f t="shared" si="79"/>
        <v>0</v>
      </c>
      <c r="O128" s="6">
        <f t="shared" si="79"/>
        <v>0</v>
      </c>
      <c r="P128" s="6">
        <f t="shared" si="79"/>
        <v>0</v>
      </c>
      <c r="Q128" s="6">
        <f>SUM(Q129:Q132)</f>
        <v>0</v>
      </c>
      <c r="R128" s="46"/>
    </row>
    <row r="129" spans="1:20">
      <c r="A129" s="20"/>
      <c r="B129" s="21"/>
      <c r="C129" s="80" t="s">
        <v>129</v>
      </c>
      <c r="D129" s="81"/>
      <c r="E129" s="82"/>
      <c r="F129" s="2"/>
      <c r="G129" s="13">
        <v>60</v>
      </c>
      <c r="H129" s="8">
        <f>F129*G129</f>
        <v>0</v>
      </c>
      <c r="I129" s="8"/>
      <c r="J129" s="8"/>
      <c r="K129" s="8"/>
      <c r="L129" s="8"/>
      <c r="M129" s="8"/>
      <c r="N129" s="8"/>
      <c r="O129" s="8"/>
      <c r="P129" s="8"/>
      <c r="Q129" s="8" t="str">
        <f t="shared" ref="Q129:Q132" si="80">IF(SUM(I129:P129)=0,"",SUM(I129:P129))</f>
        <v/>
      </c>
      <c r="R129" s="2"/>
    </row>
    <row r="130" spans="1:20">
      <c r="A130" s="20"/>
      <c r="B130" s="21"/>
      <c r="C130" s="77" t="s">
        <v>51</v>
      </c>
      <c r="D130" s="78"/>
      <c r="E130" s="79"/>
      <c r="F130" s="2"/>
      <c r="G130" s="13">
        <v>60</v>
      </c>
      <c r="H130" s="8">
        <f t="shared" ref="H130:H132" si="81">F130*G130</f>
        <v>0</v>
      </c>
      <c r="I130" s="8"/>
      <c r="J130" s="8"/>
      <c r="K130" s="8"/>
      <c r="L130" s="8"/>
      <c r="M130" s="8"/>
      <c r="N130" s="8"/>
      <c r="O130" s="8"/>
      <c r="P130" s="8"/>
      <c r="Q130" s="8" t="str">
        <f t="shared" si="80"/>
        <v/>
      </c>
      <c r="R130" s="2"/>
    </row>
    <row r="131" spans="1:20">
      <c r="A131" s="20"/>
      <c r="B131" s="21"/>
      <c r="C131" s="77" t="s">
        <v>122</v>
      </c>
      <c r="D131" s="78"/>
      <c r="E131" s="79"/>
      <c r="F131" s="2"/>
      <c r="G131" s="13">
        <v>60</v>
      </c>
      <c r="H131" s="8">
        <f t="shared" ref="H131" si="82">F131*G131</f>
        <v>0</v>
      </c>
      <c r="I131" s="8"/>
      <c r="J131" s="8"/>
      <c r="K131" s="8"/>
      <c r="L131" s="8"/>
      <c r="M131" s="8"/>
      <c r="N131" s="8"/>
      <c r="O131" s="8"/>
      <c r="P131" s="8"/>
      <c r="Q131" s="8" t="str">
        <f t="shared" ref="Q131" si="83">IF(SUM(I131:P131)=0,"",SUM(I131:P131))</f>
        <v/>
      </c>
      <c r="R131" s="2"/>
    </row>
    <row r="132" spans="1:20" ht="12.75" thickBot="1">
      <c r="A132" s="20"/>
      <c r="B132" s="21"/>
      <c r="C132" s="104" t="s">
        <v>43</v>
      </c>
      <c r="D132" s="105"/>
      <c r="E132" s="106"/>
      <c r="F132" s="52"/>
      <c r="G132" s="53">
        <v>60</v>
      </c>
      <c r="H132" s="54">
        <f t="shared" si="81"/>
        <v>0</v>
      </c>
      <c r="I132" s="54"/>
      <c r="J132" s="54"/>
      <c r="K132" s="54"/>
      <c r="L132" s="54"/>
      <c r="M132" s="54"/>
      <c r="N132" s="54"/>
      <c r="O132" s="54"/>
      <c r="P132" s="54"/>
      <c r="Q132" s="54" t="str">
        <f t="shared" si="80"/>
        <v/>
      </c>
      <c r="R132" s="52"/>
    </row>
    <row r="133" spans="1:20" ht="12.75" thickBot="1">
      <c r="A133" s="89" t="s">
        <v>143</v>
      </c>
      <c r="B133" s="90"/>
      <c r="C133" s="90"/>
      <c r="D133" s="90"/>
      <c r="E133" s="91"/>
      <c r="F133" s="47"/>
      <c r="G133" s="61"/>
      <c r="H133" s="9">
        <f>H134</f>
        <v>0</v>
      </c>
      <c r="I133" s="9">
        <f>I134</f>
        <v>0</v>
      </c>
      <c r="J133" s="9">
        <f t="shared" ref="J133:P133" si="84">J134</f>
        <v>0</v>
      </c>
      <c r="K133" s="9">
        <f t="shared" si="84"/>
        <v>0</v>
      </c>
      <c r="L133" s="9">
        <f t="shared" si="84"/>
        <v>0</v>
      </c>
      <c r="M133" s="9">
        <f t="shared" si="84"/>
        <v>0</v>
      </c>
      <c r="N133" s="9">
        <f t="shared" si="84"/>
        <v>0</v>
      </c>
      <c r="O133" s="9">
        <f t="shared" si="84"/>
        <v>0</v>
      </c>
      <c r="P133" s="9">
        <f t="shared" si="84"/>
        <v>0</v>
      </c>
      <c r="Q133" s="9">
        <f>Q134</f>
        <v>0</v>
      </c>
      <c r="R133" s="42" t="s">
        <v>25</v>
      </c>
    </row>
    <row r="134" spans="1:20">
      <c r="A134" s="22"/>
      <c r="B134" s="23" t="s">
        <v>24</v>
      </c>
      <c r="C134" s="24"/>
      <c r="D134" s="24"/>
      <c r="E134" s="16"/>
      <c r="F134" s="6" t="s">
        <v>42</v>
      </c>
      <c r="G134" s="6" t="s">
        <v>95</v>
      </c>
      <c r="H134" s="6">
        <f t="shared" ref="H134:Q134" si="85">SUM(H135:H136)</f>
        <v>0</v>
      </c>
      <c r="I134" s="6">
        <f t="shared" si="85"/>
        <v>0</v>
      </c>
      <c r="J134" s="6">
        <f t="shared" si="85"/>
        <v>0</v>
      </c>
      <c r="K134" s="6">
        <f t="shared" si="85"/>
        <v>0</v>
      </c>
      <c r="L134" s="6">
        <f t="shared" si="85"/>
        <v>0</v>
      </c>
      <c r="M134" s="6">
        <f t="shared" si="85"/>
        <v>0</v>
      </c>
      <c r="N134" s="6">
        <f t="shared" si="85"/>
        <v>0</v>
      </c>
      <c r="O134" s="6">
        <f t="shared" si="85"/>
        <v>0</v>
      </c>
      <c r="P134" s="6">
        <f t="shared" si="85"/>
        <v>0</v>
      </c>
      <c r="Q134" s="6">
        <f t="shared" si="85"/>
        <v>0</v>
      </c>
      <c r="R134" s="59" t="s">
        <v>133</v>
      </c>
    </row>
    <row r="135" spans="1:20">
      <c r="A135" s="20"/>
      <c r="B135" s="21"/>
      <c r="C135" s="77"/>
      <c r="D135" s="78"/>
      <c r="E135" s="79"/>
      <c r="F135" s="2"/>
      <c r="G135" s="13">
        <v>1</v>
      </c>
      <c r="H135" s="8">
        <f>F135*G135</f>
        <v>0</v>
      </c>
      <c r="I135" s="8"/>
      <c r="J135" s="8"/>
      <c r="K135" s="8"/>
      <c r="L135" s="8"/>
      <c r="M135" s="8"/>
      <c r="N135" s="8"/>
      <c r="O135" s="8"/>
      <c r="P135" s="8"/>
      <c r="Q135" s="8" t="str">
        <f t="shared" ref="Q135:Q136" si="86">IF(SUM(I135:P135)=0,"",SUM(I135:P135))</f>
        <v/>
      </c>
      <c r="R135" s="40"/>
    </row>
    <row r="136" spans="1:20">
      <c r="A136" s="31"/>
      <c r="B136" s="55"/>
      <c r="C136" s="77"/>
      <c r="D136" s="78"/>
      <c r="E136" s="79"/>
      <c r="F136" s="2"/>
      <c r="G136" s="13">
        <v>1</v>
      </c>
      <c r="H136" s="8">
        <f t="shared" ref="H136" si="87">F136*G136</f>
        <v>0</v>
      </c>
      <c r="I136" s="8"/>
      <c r="J136" s="8"/>
      <c r="K136" s="8"/>
      <c r="L136" s="8"/>
      <c r="M136" s="8"/>
      <c r="N136" s="8"/>
      <c r="O136" s="8"/>
      <c r="P136" s="8"/>
      <c r="Q136" s="8" t="str">
        <f t="shared" si="86"/>
        <v/>
      </c>
      <c r="R136" s="40"/>
    </row>
    <row r="137" spans="1:20"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20">
      <c r="B138" s="18" t="s">
        <v>92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20">
      <c r="B139" s="92" t="s">
        <v>39</v>
      </c>
      <c r="C139" s="92"/>
      <c r="D139" s="92"/>
      <c r="E139" s="93"/>
      <c r="F139" s="67"/>
      <c r="G139" s="66"/>
      <c r="H139" s="15" t="s">
        <v>40</v>
      </c>
      <c r="I139" s="15" t="str">
        <f t="shared" ref="I139:Q139" si="88">I6</f>
        <v>9年度</v>
      </c>
      <c r="J139" s="15" t="str">
        <f t="shared" si="88"/>
        <v>10年度</v>
      </c>
      <c r="K139" s="15" t="str">
        <f t="shared" si="88"/>
        <v>11年度</v>
      </c>
      <c r="L139" s="15" t="str">
        <f t="shared" si="88"/>
        <v>12年度</v>
      </c>
      <c r="M139" s="15" t="str">
        <f t="shared" si="88"/>
        <v>13年度</v>
      </c>
      <c r="N139" s="15" t="str">
        <f t="shared" si="88"/>
        <v>14年度</v>
      </c>
      <c r="O139" s="15" t="str">
        <f t="shared" si="88"/>
        <v>15年度</v>
      </c>
      <c r="P139" s="15" t="str">
        <f t="shared" si="88"/>
        <v>16年度</v>
      </c>
      <c r="Q139" s="15" t="str">
        <f t="shared" si="88"/>
        <v>小計</v>
      </c>
      <c r="R139" s="15" t="s">
        <v>41</v>
      </c>
      <c r="S139" s="3"/>
      <c r="T139" s="3"/>
    </row>
    <row r="140" spans="1:20">
      <c r="A140" s="32"/>
      <c r="B140" s="83" t="s">
        <v>135</v>
      </c>
      <c r="C140" s="83"/>
      <c r="D140" s="83"/>
      <c r="E140" s="94"/>
      <c r="F140" s="68"/>
      <c r="G140" s="51"/>
      <c r="H140" s="14">
        <f>H$7</f>
        <v>0</v>
      </c>
      <c r="I140" s="14">
        <f t="shared" ref="I140:Q140" si="89">I$7</f>
        <v>0</v>
      </c>
      <c r="J140" s="14">
        <f t="shared" si="89"/>
        <v>0</v>
      </c>
      <c r="K140" s="14">
        <f t="shared" si="89"/>
        <v>0</v>
      </c>
      <c r="L140" s="14">
        <f t="shared" si="89"/>
        <v>0</v>
      </c>
      <c r="M140" s="14">
        <f t="shared" si="89"/>
        <v>0</v>
      </c>
      <c r="N140" s="14">
        <f t="shared" si="89"/>
        <v>0</v>
      </c>
      <c r="O140" s="14">
        <f t="shared" si="89"/>
        <v>0</v>
      </c>
      <c r="P140" s="14">
        <f t="shared" si="89"/>
        <v>0</v>
      </c>
      <c r="Q140" s="14">
        <f t="shared" si="89"/>
        <v>0</v>
      </c>
      <c r="R140" s="34"/>
      <c r="S140" s="3"/>
      <c r="T140" s="3"/>
    </row>
    <row r="141" spans="1:20" ht="13.5">
      <c r="B141" s="83" t="s">
        <v>136</v>
      </c>
      <c r="C141" s="83"/>
      <c r="D141" s="84"/>
      <c r="E141" s="85"/>
      <c r="F141" s="68"/>
      <c r="G141" s="51"/>
      <c r="H141" s="14">
        <f>H$62</f>
        <v>0</v>
      </c>
      <c r="I141" s="14">
        <f t="shared" ref="I141:Q141" si="90">I$62</f>
        <v>0</v>
      </c>
      <c r="J141" s="14">
        <f t="shared" si="90"/>
        <v>0</v>
      </c>
      <c r="K141" s="14">
        <f t="shared" si="90"/>
        <v>0</v>
      </c>
      <c r="L141" s="14">
        <f t="shared" si="90"/>
        <v>0</v>
      </c>
      <c r="M141" s="14">
        <f t="shared" si="90"/>
        <v>0</v>
      </c>
      <c r="N141" s="14">
        <f t="shared" si="90"/>
        <v>0</v>
      </c>
      <c r="O141" s="14">
        <f t="shared" si="90"/>
        <v>0</v>
      </c>
      <c r="P141" s="14">
        <f t="shared" si="90"/>
        <v>0</v>
      </c>
      <c r="Q141" s="14">
        <f t="shared" si="90"/>
        <v>0</v>
      </c>
      <c r="R141" s="58"/>
      <c r="S141" s="3"/>
      <c r="T141" s="3"/>
    </row>
    <row r="142" spans="1:20" ht="13.5">
      <c r="B142" s="83" t="s">
        <v>137</v>
      </c>
      <c r="C142" s="83"/>
      <c r="D142" s="84"/>
      <c r="E142" s="85"/>
      <c r="F142" s="68"/>
      <c r="G142" s="51"/>
      <c r="H142" s="14">
        <f>H$122</f>
        <v>0</v>
      </c>
      <c r="I142" s="14">
        <f t="shared" ref="I142:Q142" si="91">I$122</f>
        <v>0</v>
      </c>
      <c r="J142" s="14">
        <f t="shared" si="91"/>
        <v>0</v>
      </c>
      <c r="K142" s="14">
        <f t="shared" si="91"/>
        <v>0</v>
      </c>
      <c r="L142" s="14">
        <f t="shared" si="91"/>
        <v>0</v>
      </c>
      <c r="M142" s="14">
        <f t="shared" si="91"/>
        <v>0</v>
      </c>
      <c r="N142" s="14">
        <f t="shared" si="91"/>
        <v>0</v>
      </c>
      <c r="O142" s="14">
        <f t="shared" si="91"/>
        <v>0</v>
      </c>
      <c r="P142" s="14">
        <f t="shared" si="91"/>
        <v>0</v>
      </c>
      <c r="Q142" s="14">
        <f t="shared" si="91"/>
        <v>0</v>
      </c>
      <c r="R142" s="58"/>
      <c r="S142" s="3"/>
      <c r="T142" s="3"/>
    </row>
    <row r="143" spans="1:20" ht="14.25" thickBot="1">
      <c r="B143" s="116" t="s">
        <v>138</v>
      </c>
      <c r="C143" s="116"/>
      <c r="D143" s="117"/>
      <c r="E143" s="118"/>
      <c r="F143" s="73"/>
      <c r="G143" s="74"/>
      <c r="H143" s="75">
        <f>H$133</f>
        <v>0</v>
      </c>
      <c r="I143" s="75">
        <f t="shared" ref="I143:Q143" si="92">I$133</f>
        <v>0</v>
      </c>
      <c r="J143" s="75">
        <f t="shared" si="92"/>
        <v>0</v>
      </c>
      <c r="K143" s="75">
        <f t="shared" si="92"/>
        <v>0</v>
      </c>
      <c r="L143" s="75">
        <f t="shared" si="92"/>
        <v>0</v>
      </c>
      <c r="M143" s="75">
        <f t="shared" si="92"/>
        <v>0</v>
      </c>
      <c r="N143" s="75">
        <f t="shared" si="92"/>
        <v>0</v>
      </c>
      <c r="O143" s="75">
        <f t="shared" si="92"/>
        <v>0</v>
      </c>
      <c r="P143" s="75">
        <f t="shared" si="92"/>
        <v>0</v>
      </c>
      <c r="Q143" s="75">
        <f t="shared" si="92"/>
        <v>0</v>
      </c>
      <c r="R143" s="76"/>
      <c r="S143" s="3"/>
      <c r="T143" s="3"/>
    </row>
    <row r="144" spans="1:20" ht="24.6" customHeight="1" thickTop="1">
      <c r="B144" s="95" t="s">
        <v>139</v>
      </c>
      <c r="C144" s="95"/>
      <c r="D144" s="96"/>
      <c r="E144" s="97"/>
      <c r="F144" s="70"/>
      <c r="G144" s="69"/>
      <c r="H144" s="71">
        <f>H7+H62+H122+H133</f>
        <v>0</v>
      </c>
      <c r="I144" s="71">
        <f t="shared" ref="I144:P144" si="93">I7+I62+I122+I133</f>
        <v>0</v>
      </c>
      <c r="J144" s="71">
        <f t="shared" si="93"/>
        <v>0</v>
      </c>
      <c r="K144" s="71">
        <f t="shared" si="93"/>
        <v>0</v>
      </c>
      <c r="L144" s="71">
        <f t="shared" si="93"/>
        <v>0</v>
      </c>
      <c r="M144" s="71">
        <f t="shared" si="93"/>
        <v>0</v>
      </c>
      <c r="N144" s="71">
        <f t="shared" si="93"/>
        <v>0</v>
      </c>
      <c r="O144" s="71">
        <f t="shared" si="93"/>
        <v>0</v>
      </c>
      <c r="P144" s="71">
        <f t="shared" si="93"/>
        <v>0</v>
      </c>
      <c r="Q144" s="71">
        <f>Q7+Q62+Q122+Q133</f>
        <v>0</v>
      </c>
      <c r="R144" s="72"/>
      <c r="S144" s="3"/>
      <c r="T144" s="3"/>
    </row>
  </sheetData>
  <sheetProtection formatCells="0" formatColumns="0" formatRows="0" insertColumns="0" insertRows="0" autoFilter="0"/>
  <mergeCells count="132">
    <mergeCell ref="B143:E143"/>
    <mergeCell ref="C135:E135"/>
    <mergeCell ref="C136:E136"/>
    <mergeCell ref="A133:E133"/>
    <mergeCell ref="C21:E21"/>
    <mergeCell ref="C22:E22"/>
    <mergeCell ref="C23:E23"/>
    <mergeCell ref="C61:E61"/>
    <mergeCell ref="C88:E88"/>
    <mergeCell ref="C102:E102"/>
    <mergeCell ref="C89:E89"/>
    <mergeCell ref="C57:E57"/>
    <mergeCell ref="C54:E54"/>
    <mergeCell ref="C55:E55"/>
    <mergeCell ref="C113:E113"/>
    <mergeCell ref="C114:E114"/>
    <mergeCell ref="C115:E115"/>
    <mergeCell ref="B58:E58"/>
    <mergeCell ref="B128:E128"/>
    <mergeCell ref="C64:E64"/>
    <mergeCell ref="C112:E112"/>
    <mergeCell ref="C84:E84"/>
    <mergeCell ref="C130:E130"/>
    <mergeCell ref="C67:E67"/>
    <mergeCell ref="C87:E87"/>
    <mergeCell ref="C73:E73"/>
    <mergeCell ref="C74:E74"/>
    <mergeCell ref="C60:E60"/>
    <mergeCell ref="C59:E59"/>
    <mergeCell ref="C97:E97"/>
    <mergeCell ref="C98:E98"/>
    <mergeCell ref="C68:E68"/>
    <mergeCell ref="C69:E69"/>
    <mergeCell ref="C70:E70"/>
    <mergeCell ref="C77:E77"/>
    <mergeCell ref="C78:E78"/>
    <mergeCell ref="C81:E81"/>
    <mergeCell ref="C82:E82"/>
    <mergeCell ref="C71:E71"/>
    <mergeCell ref="C72:E72"/>
    <mergeCell ref="C126:E126"/>
    <mergeCell ref="C129:E129"/>
    <mergeCell ref="R5:R6"/>
    <mergeCell ref="F5:H5"/>
    <mergeCell ref="B8:E8"/>
    <mergeCell ref="C9:E9"/>
    <mergeCell ref="C32:E32"/>
    <mergeCell ref="C27:E27"/>
    <mergeCell ref="B28:E28"/>
    <mergeCell ref="C29:E29"/>
    <mergeCell ref="C30:E30"/>
    <mergeCell ref="C31:E31"/>
    <mergeCell ref="C25:E25"/>
    <mergeCell ref="C26:E26"/>
    <mergeCell ref="C24:E24"/>
    <mergeCell ref="C19:E19"/>
    <mergeCell ref="C20:E20"/>
    <mergeCell ref="A5:E6"/>
    <mergeCell ref="C10:E10"/>
    <mergeCell ref="C11:E11"/>
    <mergeCell ref="C12:E12"/>
    <mergeCell ref="C13:E13"/>
    <mergeCell ref="C14:E14"/>
    <mergeCell ref="C15:E15"/>
    <mergeCell ref="C16:E16"/>
    <mergeCell ref="C17:E17"/>
    <mergeCell ref="C50:E50"/>
    <mergeCell ref="C52:E52"/>
    <mergeCell ref="C53:E53"/>
    <mergeCell ref="C37:E37"/>
    <mergeCell ref="B51:E51"/>
    <mergeCell ref="C44:E44"/>
    <mergeCell ref="C34:E34"/>
    <mergeCell ref="C40:E40"/>
    <mergeCell ref="C47:E47"/>
    <mergeCell ref="C48:E48"/>
    <mergeCell ref="B38:E38"/>
    <mergeCell ref="C46:E46"/>
    <mergeCell ref="C39:E39"/>
    <mergeCell ref="C45:E45"/>
    <mergeCell ref="C49:E49"/>
    <mergeCell ref="C42:E42"/>
    <mergeCell ref="C33:E33"/>
    <mergeCell ref="C18:E18"/>
    <mergeCell ref="C56:E56"/>
    <mergeCell ref="B43:E43"/>
    <mergeCell ref="B139:E139"/>
    <mergeCell ref="B140:E140"/>
    <mergeCell ref="B141:E141"/>
    <mergeCell ref="B144:E144"/>
    <mergeCell ref="I5:Q5"/>
    <mergeCell ref="C41:E41"/>
    <mergeCell ref="C35:E35"/>
    <mergeCell ref="C117:E117"/>
    <mergeCell ref="C118:E118"/>
    <mergeCell ref="C108:E108"/>
    <mergeCell ref="C90:E90"/>
    <mergeCell ref="C91:E91"/>
    <mergeCell ref="C101:E101"/>
    <mergeCell ref="C75:E75"/>
    <mergeCell ref="C76:E76"/>
    <mergeCell ref="C109:E109"/>
    <mergeCell ref="C110:E110"/>
    <mergeCell ref="C79:E79"/>
    <mergeCell ref="C80:E80"/>
    <mergeCell ref="C85:E85"/>
    <mergeCell ref="C132:E132"/>
    <mergeCell ref="C36:E36"/>
    <mergeCell ref="C131:E131"/>
    <mergeCell ref="C127:E127"/>
    <mergeCell ref="C124:E124"/>
    <mergeCell ref="C121:E121"/>
    <mergeCell ref="B142:E142"/>
    <mergeCell ref="C65:E65"/>
    <mergeCell ref="C66:E66"/>
    <mergeCell ref="C103:E103"/>
    <mergeCell ref="C120:E120"/>
    <mergeCell ref="C105:E105"/>
    <mergeCell ref="C107:E107"/>
    <mergeCell ref="C106:E106"/>
    <mergeCell ref="B104:E104"/>
    <mergeCell ref="C125:E125"/>
    <mergeCell ref="A122:E122"/>
    <mergeCell ref="B123:E123"/>
    <mergeCell ref="C92:E92"/>
    <mergeCell ref="C93:E93"/>
    <mergeCell ref="C94:E94"/>
    <mergeCell ref="C95:E95"/>
    <mergeCell ref="C96:E96"/>
    <mergeCell ref="C99:E99"/>
    <mergeCell ref="C100:E100"/>
    <mergeCell ref="C116:E116"/>
  </mergeCells>
  <phoneticPr fontId="1"/>
  <printOptions horizontalCentered="1"/>
  <pageMargins left="0.59055118110236227" right="0.59055118110236227" top="0.59055118110236227" bottom="0.59055118110236227" header="0.31496062992125984" footer="0.31496062992125984"/>
  <pageSetup paperSize="9" scale="50" fitToHeight="0" orientation="landscape" cellComments="asDisplayed" copies="2" r:id="rId1"/>
  <headerFooter alignWithMargins="0"/>
  <rowBreaks count="1" manualBreakCount="1">
    <brk id="61" max="16383" man="1"/>
  </rowBreaks>
  <colBreaks count="1" manualBreakCount="1">
    <brk id="17" max="1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様式6_提案見積内訳書</vt:lpstr>
      <vt:lpstr>様式6_提案見積内訳書!Print_Area</vt:lpstr>
      <vt:lpstr>様式6_提案見積内訳書!Print_Titles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2025-09-03T02:46:49Z</dcterms:created>
  <dcterms:modified xsi:type="dcterms:W3CDTF">2026-05-27T02:56:19Z</dcterms:modified>
  <cp:category/>
  <cp:contentStatus/>
</cp:coreProperties>
</file>