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filesv-johosc.intra.city.sendai.jp\組織用\教育局市民図書館\【仮】共有フォルダ移動用\旧kospc044040（H29図書館システム更新関係と新システム関係）\01_システム更新\03_（刷新）図書館情報システム\4_技術提案書作成要領_案\"/>
    </mc:Choice>
  </mc:AlternateContent>
  <xr:revisionPtr revIDLastSave="0" documentId="13_ncr:1_{04395E31-DA94-4261-A5AC-0D64A40D12F1}" xr6:coauthVersionLast="47" xr6:coauthVersionMax="47" xr10:uidLastSave="{00000000-0000-0000-0000-000000000000}"/>
  <bookViews>
    <workbookView xWindow="-90" yWindow="-16320" windowWidth="29040" windowHeight="15720" xr2:uid="{00000000-000D-0000-FFFF-FFFF00000000}"/>
  </bookViews>
  <sheets>
    <sheet name="【様式4_入札金額費用見積書】" sheetId="1" r:id="rId1"/>
  </sheets>
  <definedNames>
    <definedName name="_xlnm.Print_Area" localSheetId="0">【様式4_入札金額費用見積書】!$A$1:$R$65</definedName>
    <definedName name="_xlnm.Print_Titles" localSheetId="0">【様式4_入札金額費用見積書】!$4:$4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4" i="1" l="1"/>
  <c r="N62" i="1"/>
  <c r="O49" i="1" l="1"/>
  <c r="H49" i="1"/>
  <c r="O48" i="1"/>
  <c r="H48" i="1"/>
  <c r="O47" i="1"/>
  <c r="H47" i="1"/>
  <c r="O46" i="1"/>
  <c r="H46" i="1"/>
  <c r="O45" i="1"/>
  <c r="H45" i="1"/>
  <c r="N44" i="1"/>
  <c r="M44" i="1"/>
  <c r="L44" i="1"/>
  <c r="K44" i="1"/>
  <c r="J44" i="1"/>
  <c r="I44" i="1"/>
  <c r="H24" i="1"/>
  <c r="O24" i="1"/>
  <c r="O29" i="1"/>
  <c r="H29" i="1"/>
  <c r="O18" i="1"/>
  <c r="H18" i="1"/>
  <c r="O17" i="1"/>
  <c r="H17" i="1"/>
  <c r="O16" i="1"/>
  <c r="H16" i="1"/>
  <c r="O15" i="1"/>
  <c r="H15" i="1"/>
  <c r="O14" i="1"/>
  <c r="H14" i="1"/>
  <c r="I13" i="1"/>
  <c r="N13" i="1"/>
  <c r="M13" i="1"/>
  <c r="L13" i="1"/>
  <c r="K13" i="1"/>
  <c r="J13" i="1"/>
  <c r="O44" i="1" l="1"/>
  <c r="H44" i="1"/>
  <c r="H13" i="1"/>
  <c r="O13" i="1"/>
  <c r="O59" i="1" l="1"/>
  <c r="H59" i="1"/>
  <c r="O58" i="1"/>
  <c r="H58" i="1"/>
  <c r="O57" i="1"/>
  <c r="H57" i="1"/>
  <c r="O56" i="1"/>
  <c r="H56" i="1"/>
  <c r="O55" i="1"/>
  <c r="H55" i="1"/>
  <c r="O54" i="1"/>
  <c r="H54" i="1"/>
  <c r="O53" i="1"/>
  <c r="H53" i="1"/>
  <c r="O52" i="1"/>
  <c r="H52" i="1"/>
  <c r="O51" i="1"/>
  <c r="H51" i="1"/>
  <c r="N50" i="1"/>
  <c r="M50" i="1"/>
  <c r="L50" i="1"/>
  <c r="K50" i="1"/>
  <c r="J50" i="1"/>
  <c r="I50" i="1"/>
  <c r="O43" i="1"/>
  <c r="H43" i="1"/>
  <c r="O42" i="1"/>
  <c r="H42" i="1"/>
  <c r="O41" i="1"/>
  <c r="H41" i="1"/>
  <c r="O40" i="1"/>
  <c r="H40" i="1"/>
  <c r="N39" i="1"/>
  <c r="N38" i="1" s="1"/>
  <c r="M39" i="1"/>
  <c r="M38" i="1" s="1"/>
  <c r="L39" i="1"/>
  <c r="L38" i="1" s="1"/>
  <c r="K39" i="1"/>
  <c r="K38" i="1" s="1"/>
  <c r="J39" i="1"/>
  <c r="I39" i="1"/>
  <c r="O37" i="1"/>
  <c r="H37" i="1"/>
  <c r="O36" i="1"/>
  <c r="H36" i="1"/>
  <c r="O35" i="1"/>
  <c r="H35" i="1"/>
  <c r="O34" i="1"/>
  <c r="H34" i="1"/>
  <c r="O33" i="1"/>
  <c r="H33" i="1"/>
  <c r="N32" i="1"/>
  <c r="M32" i="1"/>
  <c r="L32" i="1"/>
  <c r="K32" i="1"/>
  <c r="J32" i="1"/>
  <c r="I32" i="1"/>
  <c r="O31" i="1"/>
  <c r="H31" i="1"/>
  <c r="O30" i="1"/>
  <c r="H30" i="1"/>
  <c r="O28" i="1"/>
  <c r="H28" i="1"/>
  <c r="N27" i="1"/>
  <c r="M27" i="1"/>
  <c r="L27" i="1"/>
  <c r="K27" i="1"/>
  <c r="J27" i="1"/>
  <c r="I27" i="1"/>
  <c r="O26" i="1"/>
  <c r="H26" i="1"/>
  <c r="O25" i="1"/>
  <c r="H25" i="1"/>
  <c r="O23" i="1"/>
  <c r="H23" i="1"/>
  <c r="O22" i="1"/>
  <c r="H22" i="1"/>
  <c r="O21" i="1"/>
  <c r="H21" i="1"/>
  <c r="O20" i="1"/>
  <c r="H20" i="1"/>
  <c r="N19" i="1"/>
  <c r="M19" i="1"/>
  <c r="L19" i="1"/>
  <c r="K19" i="1"/>
  <c r="J19" i="1"/>
  <c r="I19" i="1"/>
  <c r="O12" i="1"/>
  <c r="H12" i="1"/>
  <c r="O11" i="1"/>
  <c r="H11" i="1"/>
  <c r="O10" i="1"/>
  <c r="H10" i="1"/>
  <c r="O9" i="1"/>
  <c r="H9" i="1"/>
  <c r="O8" i="1"/>
  <c r="H8" i="1"/>
  <c r="N7" i="1"/>
  <c r="M7" i="1"/>
  <c r="M6" i="1" s="1"/>
  <c r="L7" i="1"/>
  <c r="K7" i="1"/>
  <c r="J7" i="1"/>
  <c r="I7" i="1"/>
  <c r="L6" i="1" l="1"/>
  <c r="J38" i="1"/>
  <c r="N6" i="1"/>
  <c r="I6" i="1"/>
  <c r="J6" i="1"/>
  <c r="K6" i="1"/>
  <c r="I38" i="1"/>
  <c r="H7" i="1"/>
  <c r="H32" i="1"/>
  <c r="H27" i="1"/>
  <c r="H39" i="1"/>
  <c r="H38" i="1" s="1"/>
  <c r="N63" i="1" s="1"/>
  <c r="O32" i="1"/>
  <c r="O50" i="1"/>
  <c r="H19" i="1"/>
  <c r="O27" i="1"/>
  <c r="H50" i="1"/>
  <c r="O7" i="1"/>
  <c r="O19" i="1"/>
  <c r="O39" i="1"/>
  <c r="H6" i="1" l="1"/>
  <c r="N65" i="1" s="1"/>
  <c r="O38" i="1"/>
  <c r="O6" i="1"/>
</calcChain>
</file>

<file path=xl/sharedStrings.xml><?xml version="1.0" encoding="utf-8"?>
<sst xmlns="http://schemas.openxmlformats.org/spreadsheetml/2006/main" count="89" uniqueCount="72">
  <si>
    <t>項目</t>
    <rPh sb="0" eb="2">
      <t>コウモク</t>
    </rPh>
    <phoneticPr fontId="5"/>
  </si>
  <si>
    <t>提供価格（総額）</t>
    <rPh sb="0" eb="2">
      <t>テイキョウ</t>
    </rPh>
    <rPh sb="2" eb="4">
      <t>カカク</t>
    </rPh>
    <rPh sb="5" eb="7">
      <t>ソウガク</t>
    </rPh>
    <phoneticPr fontId="5"/>
  </si>
  <si>
    <t>提供価格（年額）</t>
    <rPh sb="0" eb="2">
      <t>テイキョウ</t>
    </rPh>
    <rPh sb="2" eb="4">
      <t>カカク</t>
    </rPh>
    <rPh sb="5" eb="7">
      <t>ネンガク</t>
    </rPh>
    <phoneticPr fontId="4"/>
  </si>
  <si>
    <t>備考</t>
    <rPh sb="0" eb="2">
      <t>ビコウ</t>
    </rPh>
    <phoneticPr fontId="5"/>
  </si>
  <si>
    <t>単価</t>
    <rPh sb="0" eb="2">
      <t>タンカ</t>
    </rPh>
    <phoneticPr fontId="5"/>
  </si>
  <si>
    <t>数量</t>
    <rPh sb="0" eb="2">
      <t>スウリョウ</t>
    </rPh>
    <phoneticPr fontId="5"/>
  </si>
  <si>
    <t>小計</t>
    <rPh sb="0" eb="2">
      <t>ショウケイ</t>
    </rPh>
    <phoneticPr fontId="5"/>
  </si>
  <si>
    <t>令和９年度</t>
    <rPh sb="0" eb="1">
      <t>レイ</t>
    </rPh>
    <rPh sb="1" eb="2">
      <t>ワ</t>
    </rPh>
    <rPh sb="3" eb="4">
      <t>ネン</t>
    </rPh>
    <rPh sb="4" eb="5">
      <t>ド</t>
    </rPh>
    <phoneticPr fontId="5"/>
  </si>
  <si>
    <t>令和１０年度</t>
    <rPh sb="0" eb="1">
      <t>レイ</t>
    </rPh>
    <rPh sb="1" eb="2">
      <t>ワ</t>
    </rPh>
    <rPh sb="4" eb="6">
      <t>ネンド</t>
    </rPh>
    <phoneticPr fontId="5"/>
  </si>
  <si>
    <t>令和１１年度</t>
    <rPh sb="0" eb="1">
      <t>レイ</t>
    </rPh>
    <rPh sb="1" eb="2">
      <t>ワ</t>
    </rPh>
    <rPh sb="4" eb="6">
      <t>ネンド</t>
    </rPh>
    <phoneticPr fontId="5"/>
  </si>
  <si>
    <t>令和１２年度</t>
    <rPh sb="0" eb="1">
      <t>レイ</t>
    </rPh>
    <rPh sb="1" eb="2">
      <t>ワ</t>
    </rPh>
    <rPh sb="4" eb="6">
      <t>ネンド</t>
    </rPh>
    <phoneticPr fontId="5"/>
  </si>
  <si>
    <t>令和１３年度</t>
    <rPh sb="0" eb="1">
      <t>レイ</t>
    </rPh>
    <rPh sb="1" eb="2">
      <t>ワ</t>
    </rPh>
    <rPh sb="4" eb="6">
      <t>ネンド</t>
    </rPh>
    <phoneticPr fontId="5"/>
  </si>
  <si>
    <t>令和１４年度</t>
    <rPh sb="0" eb="1">
      <t>レイ</t>
    </rPh>
    <rPh sb="1" eb="2">
      <t>ワ</t>
    </rPh>
    <rPh sb="4" eb="6">
      <t>ネンド</t>
    </rPh>
    <phoneticPr fontId="5"/>
  </si>
  <si>
    <t>小計</t>
    <rPh sb="0" eb="2">
      <t>ショウケイ</t>
    </rPh>
    <phoneticPr fontId="4"/>
  </si>
  <si>
    <t>※「単価」「数量」「提供価格（年額）」欄に記載をお願いします。</t>
    <rPh sb="2" eb="4">
      <t>タンカ</t>
    </rPh>
    <rPh sb="6" eb="8">
      <t>スウリョウ</t>
    </rPh>
    <rPh sb="10" eb="12">
      <t>テイキョウ</t>
    </rPh>
    <rPh sb="12" eb="14">
      <t>カカク</t>
    </rPh>
    <rPh sb="15" eb="17">
      <t>ネンガク</t>
    </rPh>
    <rPh sb="19" eb="20">
      <t>ラン</t>
    </rPh>
    <rPh sb="21" eb="23">
      <t>キサイ</t>
    </rPh>
    <rPh sb="25" eb="26">
      <t>ネガ</t>
    </rPh>
    <phoneticPr fontId="5"/>
  </si>
  <si>
    <t>設計・開発</t>
    <rPh sb="0" eb="2">
      <t>セッケイ</t>
    </rPh>
    <rPh sb="3" eb="5">
      <t>カイハツ</t>
    </rPh>
    <phoneticPr fontId="4"/>
  </si>
  <si>
    <t>運用・保守</t>
    <rPh sb="0" eb="2">
      <t>ウンヨウ</t>
    </rPh>
    <rPh sb="3" eb="5">
      <t>ホシュ</t>
    </rPh>
    <phoneticPr fontId="4"/>
  </si>
  <si>
    <t>初期費用（設計構築）</t>
    <rPh sb="0" eb="2">
      <t>ショキ</t>
    </rPh>
    <rPh sb="2" eb="4">
      <t>ヒヨウ</t>
    </rPh>
    <rPh sb="5" eb="7">
      <t>セッケイ</t>
    </rPh>
    <rPh sb="7" eb="9">
      <t>コウチク</t>
    </rPh>
    <phoneticPr fontId="5"/>
  </si>
  <si>
    <t>①</t>
    <phoneticPr fontId="4"/>
  </si>
  <si>
    <t>パッケージ費用</t>
    <rPh sb="5" eb="7">
      <t>ヒヨウ</t>
    </rPh>
    <phoneticPr fontId="4"/>
  </si>
  <si>
    <t>一式</t>
    <rPh sb="0" eb="2">
      <t>イッシキ</t>
    </rPh>
    <phoneticPr fontId="4"/>
  </si>
  <si>
    <t>パッケージシステム</t>
    <phoneticPr fontId="5"/>
  </si>
  <si>
    <t>開発費用</t>
    <phoneticPr fontId="4"/>
  </si>
  <si>
    <t>単価（月額）</t>
    <rPh sb="0" eb="2">
      <t>タンカ</t>
    </rPh>
    <rPh sb="3" eb="5">
      <t>ゲツガク</t>
    </rPh>
    <phoneticPr fontId="5"/>
  </si>
  <si>
    <t>工数（人月）</t>
    <rPh sb="0" eb="2">
      <t>コウスウ</t>
    </rPh>
    <rPh sb="3" eb="4">
      <t>ヒト</t>
    </rPh>
    <rPh sb="4" eb="5">
      <t>ゲツ</t>
    </rPh>
    <phoneticPr fontId="5"/>
  </si>
  <si>
    <t>プロジェクト管理</t>
    <rPh sb="6" eb="8">
      <t>カンリ</t>
    </rPh>
    <phoneticPr fontId="5"/>
  </si>
  <si>
    <t>開発・カスタマイズ業務</t>
    <rPh sb="0" eb="2">
      <t>カイハツ</t>
    </rPh>
    <phoneticPr fontId="4"/>
  </si>
  <si>
    <t>テスト業務</t>
    <phoneticPr fontId="4"/>
  </si>
  <si>
    <t>その他</t>
    <rPh sb="2" eb="3">
      <t>タ</t>
    </rPh>
    <phoneticPr fontId="4"/>
  </si>
  <si>
    <t>データ移行費用</t>
    <rPh sb="3" eb="5">
      <t>イコウ</t>
    </rPh>
    <rPh sb="5" eb="7">
      <t>ヒヨウ</t>
    </rPh>
    <phoneticPr fontId="4"/>
  </si>
  <si>
    <t>現行システムからのデータ加工・移行</t>
    <rPh sb="0" eb="2">
      <t>ゲンコウ</t>
    </rPh>
    <rPh sb="12" eb="14">
      <t>カコウ</t>
    </rPh>
    <rPh sb="15" eb="17">
      <t>イコウ</t>
    </rPh>
    <phoneticPr fontId="5"/>
  </si>
  <si>
    <t>その他</t>
    <rPh sb="2" eb="3">
      <t>タ</t>
    </rPh>
    <phoneticPr fontId="5"/>
  </si>
  <si>
    <t>研修</t>
    <rPh sb="0" eb="2">
      <t>ケンシュウ</t>
    </rPh>
    <phoneticPr fontId="5"/>
  </si>
  <si>
    <t>研修費用</t>
    <rPh sb="0" eb="2">
      <t>ケンシュウ</t>
    </rPh>
    <rPh sb="2" eb="4">
      <t>ヒヨウ</t>
    </rPh>
    <phoneticPr fontId="4"/>
  </si>
  <si>
    <t>マニュアル作成費用</t>
    <rPh sb="5" eb="7">
      <t>サクセイ</t>
    </rPh>
    <rPh sb="7" eb="9">
      <t>ヒヨウ</t>
    </rPh>
    <phoneticPr fontId="4"/>
  </si>
  <si>
    <t>運用保守費用</t>
    <rPh sb="0" eb="2">
      <t>ウンヨウ</t>
    </rPh>
    <rPh sb="2" eb="4">
      <t>ホシュ</t>
    </rPh>
    <rPh sb="4" eb="5">
      <t>ヒ</t>
    </rPh>
    <rPh sb="5" eb="6">
      <t>ヨウ</t>
    </rPh>
    <phoneticPr fontId="5"/>
  </si>
  <si>
    <t>②</t>
    <phoneticPr fontId="4"/>
  </si>
  <si>
    <t>※内訳は別紙参照でも可</t>
    <rPh sb="1" eb="3">
      <t>ウチワケ</t>
    </rPh>
    <rPh sb="4" eb="6">
      <t>ベッシ</t>
    </rPh>
    <rPh sb="6" eb="8">
      <t>サンショウ</t>
    </rPh>
    <rPh sb="10" eb="11">
      <t>カ</t>
    </rPh>
    <phoneticPr fontId="5"/>
  </si>
  <si>
    <t>パッケージ費用</t>
    <rPh sb="5" eb="7">
      <t>ヒヨウ</t>
    </rPh>
    <phoneticPr fontId="5"/>
  </si>
  <si>
    <t>60月</t>
    <rPh sb="2" eb="3">
      <t>ゲツ</t>
    </rPh>
    <phoneticPr fontId="5"/>
  </si>
  <si>
    <t>ライセンス費用</t>
    <rPh sb="5" eb="7">
      <t>ヒヨウ</t>
    </rPh>
    <phoneticPr fontId="4"/>
  </si>
  <si>
    <t>保守料</t>
    <rPh sb="0" eb="2">
      <t>ホシュ</t>
    </rPh>
    <rPh sb="2" eb="3">
      <t>リョウ</t>
    </rPh>
    <phoneticPr fontId="4"/>
  </si>
  <si>
    <t>運用・保守業務</t>
    <rPh sb="0" eb="2">
      <t>ウンヨウ</t>
    </rPh>
    <rPh sb="3" eb="5">
      <t>ホシュ</t>
    </rPh>
    <rPh sb="5" eb="7">
      <t>ギョウム</t>
    </rPh>
    <phoneticPr fontId="5"/>
  </si>
  <si>
    <t>月額</t>
    <rPh sb="0" eb="2">
      <t>ゲツガク</t>
    </rPh>
    <phoneticPr fontId="5"/>
  </si>
  <si>
    <t>クラウド環境使用料</t>
    <rPh sb="4" eb="6">
      <t>カンキョウ</t>
    </rPh>
    <rPh sb="6" eb="9">
      <t>シヨウリョウ</t>
    </rPh>
    <phoneticPr fontId="5"/>
  </si>
  <si>
    <t>クラウド・回線費用</t>
    <rPh sb="5" eb="7">
      <t>カイセン</t>
    </rPh>
    <rPh sb="7" eb="9">
      <t>ヒヨウ</t>
    </rPh>
    <phoneticPr fontId="4"/>
  </si>
  <si>
    <t>ネットワーク回線使用料</t>
    <rPh sb="6" eb="8">
      <t>カイセン</t>
    </rPh>
    <rPh sb="8" eb="11">
      <t>シヨウリョウ</t>
    </rPh>
    <phoneticPr fontId="5"/>
  </si>
  <si>
    <t>ホームページデータ移行・構築</t>
    <rPh sb="9" eb="11">
      <t>イコウ</t>
    </rPh>
    <rPh sb="12" eb="14">
      <t>コウチク</t>
    </rPh>
    <phoneticPr fontId="4"/>
  </si>
  <si>
    <t>システム保守</t>
    <rPh sb="4" eb="6">
      <t>ホシュ</t>
    </rPh>
    <phoneticPr fontId="2"/>
  </si>
  <si>
    <t>稼働監視</t>
    <rPh sb="0" eb="2">
      <t>カドウ</t>
    </rPh>
    <rPh sb="2" eb="4">
      <t>カンシ</t>
    </rPh>
    <phoneticPr fontId="2"/>
  </si>
  <si>
    <t>プロジェクト管理（定例会、報告資料作成）</t>
    <rPh sb="6" eb="8">
      <t>カンリ</t>
    </rPh>
    <rPh sb="9" eb="12">
      <t>テイレイカイ</t>
    </rPh>
    <rPh sb="13" eb="15">
      <t>ホウコク</t>
    </rPh>
    <rPh sb="15" eb="17">
      <t>シリョウ</t>
    </rPh>
    <rPh sb="17" eb="19">
      <t>サクセイ</t>
    </rPh>
    <phoneticPr fontId="2"/>
  </si>
  <si>
    <t>クラウド環境初期費用</t>
    <rPh sb="4" eb="6">
      <t>カンキョウ</t>
    </rPh>
    <rPh sb="6" eb="8">
      <t>ショキ</t>
    </rPh>
    <rPh sb="8" eb="10">
      <t>ヒヨウ</t>
    </rPh>
    <phoneticPr fontId="5"/>
  </si>
  <si>
    <t>ネットワーク回線初期費用</t>
    <rPh sb="6" eb="8">
      <t>カイセン</t>
    </rPh>
    <rPh sb="8" eb="12">
      <t>ショキヒヨウ</t>
    </rPh>
    <phoneticPr fontId="5"/>
  </si>
  <si>
    <t>システム設計業務</t>
    <rPh sb="4" eb="6">
      <t>セッケイ</t>
    </rPh>
    <rPh sb="6" eb="8">
      <t>ギョウム</t>
    </rPh>
    <phoneticPr fontId="5"/>
  </si>
  <si>
    <t>運用支援（インフラ賃貸借機器支援含む）</t>
    <rPh sb="14" eb="16">
      <t>シエン</t>
    </rPh>
    <rPh sb="16" eb="17">
      <t>フク</t>
    </rPh>
    <phoneticPr fontId="4"/>
  </si>
  <si>
    <t>費用
（税抜）</t>
    <rPh sb="0" eb="2">
      <t>ヒヨウ</t>
    </rPh>
    <rPh sb="4" eb="6">
      <t>ゼイヌキ</t>
    </rPh>
    <phoneticPr fontId="4"/>
  </si>
  <si>
    <t>内訳</t>
    <rPh sb="0" eb="2">
      <t>ウチワケ</t>
    </rPh>
    <phoneticPr fontId="4"/>
  </si>
  <si>
    <t>提供合計額</t>
    <rPh sb="0" eb="2">
      <t>テイキョウ</t>
    </rPh>
    <rPh sb="2" eb="4">
      <t>ゴウケイ</t>
    </rPh>
    <rPh sb="4" eb="5">
      <t>ガク</t>
    </rPh>
    <phoneticPr fontId="4"/>
  </si>
  <si>
    <t>備考</t>
    <rPh sb="0" eb="2">
      <t>ビコウ</t>
    </rPh>
    <phoneticPr fontId="4"/>
  </si>
  <si>
    <t>（1）　初期費用</t>
    <rPh sb="4" eb="6">
      <t>ショキ</t>
    </rPh>
    <rPh sb="6" eb="8">
      <t>ヒヨウ</t>
    </rPh>
    <phoneticPr fontId="4"/>
  </si>
  <si>
    <t>（3）　５年間の運用保守費用</t>
    <rPh sb="5" eb="7">
      <t>ネンカン</t>
    </rPh>
    <rPh sb="8" eb="10">
      <t>ウンヨウ</t>
    </rPh>
    <rPh sb="10" eb="12">
      <t>ホシュ</t>
    </rPh>
    <rPh sb="12" eb="14">
      <t>ヒヨウ</t>
    </rPh>
    <phoneticPr fontId="4"/>
  </si>
  <si>
    <t>（4）　５年間の総額</t>
    <rPh sb="5" eb="7">
      <t>ネンカン</t>
    </rPh>
    <rPh sb="8" eb="10">
      <t>ソウガク</t>
    </rPh>
    <phoneticPr fontId="4"/>
  </si>
  <si>
    <t>（1）＋（3）</t>
    <phoneticPr fontId="4"/>
  </si>
  <si>
    <t>各館デモ環境構築費用</t>
    <rPh sb="0" eb="2">
      <t>カクカン</t>
    </rPh>
    <rPh sb="4" eb="6">
      <t>カンキョウ</t>
    </rPh>
    <rPh sb="6" eb="8">
      <t>コウチク</t>
    </rPh>
    <rPh sb="8" eb="10">
      <t>ヒヨウ</t>
    </rPh>
    <phoneticPr fontId="4"/>
  </si>
  <si>
    <t>外部連携機能構築</t>
    <rPh sb="0" eb="2">
      <t>ガイブ</t>
    </rPh>
    <rPh sb="2" eb="4">
      <t>レンケイ</t>
    </rPh>
    <rPh sb="4" eb="8">
      <t>キノウコウチク</t>
    </rPh>
    <phoneticPr fontId="4"/>
  </si>
  <si>
    <t>ホームページ等運用</t>
    <rPh sb="6" eb="7">
      <t>トウ</t>
    </rPh>
    <rPh sb="7" eb="9">
      <t>ウンヨウ</t>
    </rPh>
    <phoneticPr fontId="4"/>
  </si>
  <si>
    <t>アプリケーション運用</t>
    <rPh sb="8" eb="10">
      <t>ウンヨウ</t>
    </rPh>
    <phoneticPr fontId="2"/>
  </si>
  <si>
    <t>外部連携運用</t>
    <rPh sb="0" eb="2">
      <t>ガイブ</t>
    </rPh>
    <rPh sb="2" eb="4">
      <t>レンケイ</t>
    </rPh>
    <rPh sb="4" eb="6">
      <t>ウンヨウ</t>
    </rPh>
    <phoneticPr fontId="2"/>
  </si>
  <si>
    <t>仙台市図書館情報システム（2028）設計・構築・運用保守業務委託</t>
    <rPh sb="21" eb="23">
      <t>コウチク</t>
    </rPh>
    <phoneticPr fontId="5"/>
  </si>
  <si>
    <t>（②/5）</t>
    <phoneticPr fontId="4"/>
  </si>
  <si>
    <t>（2）　１年あたりに係る運用保守費用</t>
    <rPh sb="5" eb="6">
      <t>ネン</t>
    </rPh>
    <rPh sb="10" eb="11">
      <t>カカ</t>
    </rPh>
    <rPh sb="12" eb="16">
      <t>ウンヨウホシュ</t>
    </rPh>
    <rPh sb="16" eb="18">
      <t>ヒヨウ</t>
    </rPh>
    <phoneticPr fontId="4"/>
  </si>
  <si>
    <t>（様式４）</t>
    <rPh sb="1" eb="3">
      <t>ヨウシキ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</si>
</sst>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\(&quot;千&quot;&quot;円&quot;\)"/>
    <numFmt numFmtId="177" formatCode="#,##0_ "/>
    <numFmt numFmtId="178" formatCode="#,##0_ \(&quot;式&quot;\)"/>
    <numFmt numFmtId="179" formatCode="#,##0_ \(&quot;台&quot;\)"/>
    <numFmt numFmtId="180" formatCode="#,##0,_ \(&quot;千&quot;&quot;円&quot;\)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color indexed="10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1FFFF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5FFD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10"/>
      </left>
      <right style="medium">
        <color indexed="10"/>
      </right>
      <top style="thin">
        <color indexed="64"/>
      </top>
      <bottom style="medium">
        <color indexed="1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117">
    <xf numFmtId="0" fontId="0" fillId="0" borderId="0" xfId="0">
      <alignment vertical="center"/>
    </xf>
    <xf numFmtId="0" fontId="3" fillId="2" borderId="0" xfId="1" applyFont="1" applyFill="1" applyProtection="1">
      <alignment vertical="center"/>
      <protection locked="0"/>
    </xf>
    <xf numFmtId="0" fontId="3" fillId="6" borderId="0" xfId="1" applyFont="1" applyFill="1" applyProtection="1">
      <alignment vertical="center"/>
      <protection locked="0"/>
    </xf>
    <xf numFmtId="0" fontId="3" fillId="4" borderId="11" xfId="1" applyFont="1" applyFill="1" applyBorder="1" applyAlignment="1" applyProtection="1">
      <alignment vertical="center" wrapText="1"/>
      <protection locked="0"/>
    </xf>
    <xf numFmtId="0" fontId="3" fillId="4" borderId="11" xfId="1" applyFont="1" applyFill="1" applyBorder="1" applyAlignment="1" applyProtection="1">
      <alignment horizontal="center" vertical="center" wrapText="1"/>
      <protection locked="0"/>
    </xf>
    <xf numFmtId="0" fontId="3" fillId="5" borderId="11" xfId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Border="1" applyProtection="1">
      <alignment vertical="center"/>
      <protection locked="0"/>
    </xf>
    <xf numFmtId="0" fontId="3" fillId="0" borderId="2" xfId="1" applyFont="1" applyBorder="1" applyProtection="1">
      <alignment vertical="center"/>
      <protection locked="0"/>
    </xf>
    <xf numFmtId="0" fontId="3" fillId="0" borderId="3" xfId="1" applyFont="1" applyBorder="1" applyProtection="1">
      <alignment vertical="center"/>
      <protection locked="0"/>
    </xf>
    <xf numFmtId="176" fontId="3" fillId="0" borderId="12" xfId="1" applyNumberFormat="1" applyFont="1" applyBorder="1">
      <alignment vertical="center"/>
    </xf>
    <xf numFmtId="176" fontId="3" fillId="3" borderId="13" xfId="1" applyNumberFormat="1" applyFont="1" applyFill="1" applyBorder="1" applyAlignment="1">
      <alignment horizontal="center" vertical="center"/>
    </xf>
    <xf numFmtId="177" fontId="3" fillId="0" borderId="2" xfId="1" applyNumberFormat="1" applyFont="1" applyBorder="1" applyAlignment="1" applyProtection="1">
      <alignment vertical="center" wrapText="1"/>
      <protection locked="0"/>
    </xf>
    <xf numFmtId="177" fontId="3" fillId="0" borderId="3" xfId="1" applyNumberFormat="1" applyFont="1" applyBorder="1" applyAlignment="1" applyProtection="1">
      <alignment vertical="center" wrapText="1"/>
      <protection locked="0"/>
    </xf>
    <xf numFmtId="0" fontId="3" fillId="0" borderId="0" xfId="1" applyFont="1" applyProtection="1">
      <alignment vertical="center"/>
      <protection locked="0"/>
    </xf>
    <xf numFmtId="0" fontId="3" fillId="8" borderId="1" xfId="1" applyFont="1" applyFill="1" applyBorder="1" applyProtection="1">
      <alignment vertical="center"/>
      <protection locked="0"/>
    </xf>
    <xf numFmtId="0" fontId="3" fillId="8" borderId="2" xfId="1" applyFont="1" applyFill="1" applyBorder="1" applyProtection="1">
      <alignment vertical="center"/>
      <protection locked="0"/>
    </xf>
    <xf numFmtId="0" fontId="3" fillId="8" borderId="3" xfId="1" applyFont="1" applyFill="1" applyBorder="1" applyProtection="1">
      <alignment vertical="center"/>
      <protection locked="0"/>
    </xf>
    <xf numFmtId="176" fontId="3" fillId="8" borderId="7" xfId="1" applyNumberFormat="1" applyFont="1" applyFill="1" applyBorder="1">
      <alignment vertical="center"/>
    </xf>
    <xf numFmtId="176" fontId="3" fillId="8" borderId="4" xfId="1" applyNumberFormat="1" applyFont="1" applyFill="1" applyBorder="1" applyAlignment="1">
      <alignment horizontal="right" vertical="center"/>
    </xf>
    <xf numFmtId="176" fontId="3" fillId="8" borderId="16" xfId="1" applyNumberFormat="1" applyFont="1" applyFill="1" applyBorder="1">
      <alignment vertical="center"/>
    </xf>
    <xf numFmtId="177" fontId="7" fillId="8" borderId="5" xfId="1" applyNumberFormat="1" applyFont="1" applyFill="1" applyBorder="1" applyAlignment="1" applyProtection="1">
      <alignment vertical="center" wrapText="1"/>
      <protection locked="0"/>
    </xf>
    <xf numFmtId="177" fontId="7" fillId="8" borderId="6" xfId="1" applyNumberFormat="1" applyFont="1" applyFill="1" applyBorder="1" applyAlignment="1" applyProtection="1">
      <alignment vertical="center" wrapText="1"/>
      <protection locked="0"/>
    </xf>
    <xf numFmtId="0" fontId="3" fillId="3" borderId="0" xfId="1" applyFont="1" applyFill="1" applyProtection="1">
      <alignment vertical="center"/>
      <protection locked="0"/>
    </xf>
    <xf numFmtId="0" fontId="3" fillId="8" borderId="17" xfId="1" applyFont="1" applyFill="1" applyBorder="1" applyProtection="1">
      <alignment vertical="center"/>
      <protection locked="0"/>
    </xf>
    <xf numFmtId="176" fontId="3" fillId="9" borderId="18" xfId="1" applyNumberFormat="1" applyFont="1" applyFill="1" applyBorder="1">
      <alignment vertical="center"/>
    </xf>
    <xf numFmtId="0" fontId="3" fillId="9" borderId="17" xfId="1" applyFont="1" applyFill="1" applyBorder="1" applyProtection="1">
      <alignment vertical="center"/>
      <protection locked="0"/>
    </xf>
    <xf numFmtId="176" fontId="3" fillId="10" borderId="7" xfId="1" applyNumberFormat="1" applyFont="1" applyFill="1" applyBorder="1" applyProtection="1">
      <alignment vertical="center"/>
      <protection locked="0"/>
    </xf>
    <xf numFmtId="178" fontId="3" fillId="10" borderId="7" xfId="1" applyNumberFormat="1" applyFont="1" applyFill="1" applyBorder="1" applyProtection="1">
      <alignment vertical="center"/>
      <protection locked="0"/>
    </xf>
    <xf numFmtId="176" fontId="3" fillId="11" borderId="7" xfId="1" applyNumberFormat="1" applyFont="1" applyFill="1" applyBorder="1" applyProtection="1">
      <alignment vertical="center"/>
      <protection locked="0"/>
    </xf>
    <xf numFmtId="179" fontId="3" fillId="10" borderId="7" xfId="1" applyNumberFormat="1" applyFont="1" applyFill="1" applyBorder="1" applyProtection="1">
      <alignment vertical="center"/>
      <protection locked="0"/>
    </xf>
    <xf numFmtId="177" fontId="3" fillId="10" borderId="4" xfId="1" applyNumberFormat="1" applyFont="1" applyFill="1" applyBorder="1" applyAlignment="1" applyProtection="1">
      <alignment vertical="center" wrapText="1"/>
      <protection locked="0"/>
    </xf>
    <xf numFmtId="177" fontId="3" fillId="10" borderId="5" xfId="1" applyNumberFormat="1" applyFont="1" applyFill="1" applyBorder="1" applyAlignment="1" applyProtection="1">
      <alignment vertical="center" wrapText="1"/>
      <protection locked="0"/>
    </xf>
    <xf numFmtId="177" fontId="3" fillId="10" borderId="6" xfId="1" applyNumberFormat="1" applyFont="1" applyFill="1" applyBorder="1" applyAlignment="1" applyProtection="1">
      <alignment vertical="center" wrapText="1"/>
      <protection locked="0"/>
    </xf>
    <xf numFmtId="0" fontId="3" fillId="10" borderId="7" xfId="1" applyFont="1" applyFill="1" applyBorder="1" applyProtection="1">
      <alignment vertical="center"/>
      <protection locked="0"/>
    </xf>
    <xf numFmtId="176" fontId="3" fillId="10" borderId="7" xfId="1" applyNumberFormat="1" applyFont="1" applyFill="1" applyBorder="1" applyAlignment="1" applyProtection="1">
      <alignment horizontal="center" vertical="center"/>
      <protection locked="0"/>
    </xf>
    <xf numFmtId="0" fontId="3" fillId="8" borderId="0" xfId="1" applyFont="1" applyFill="1" applyProtection="1">
      <alignment vertical="center"/>
      <protection locked="0"/>
    </xf>
    <xf numFmtId="0" fontId="3" fillId="8" borderId="19" xfId="1" applyFont="1" applyFill="1" applyBorder="1" applyProtection="1">
      <alignment vertical="center"/>
      <protection locked="0"/>
    </xf>
    <xf numFmtId="176" fontId="3" fillId="8" borderId="18" xfId="1" applyNumberFormat="1" applyFont="1" applyFill="1" applyBorder="1">
      <alignment vertical="center"/>
    </xf>
    <xf numFmtId="176" fontId="3" fillId="8" borderId="20" xfId="1" applyNumberFormat="1" applyFont="1" applyFill="1" applyBorder="1" applyAlignment="1">
      <alignment horizontal="right" vertical="center"/>
    </xf>
    <xf numFmtId="176" fontId="3" fillId="8" borderId="21" xfId="1" applyNumberFormat="1" applyFont="1" applyFill="1" applyBorder="1">
      <alignment vertical="center"/>
    </xf>
    <xf numFmtId="0" fontId="3" fillId="8" borderId="22" xfId="1" applyFont="1" applyFill="1" applyBorder="1" applyProtection="1">
      <alignment vertical="center"/>
      <protection locked="0"/>
    </xf>
    <xf numFmtId="0" fontId="3" fillId="9" borderId="1" xfId="1" applyFont="1" applyFill="1" applyBorder="1" applyProtection="1">
      <alignment vertical="center"/>
      <protection locked="0"/>
    </xf>
    <xf numFmtId="0" fontId="3" fillId="9" borderId="2" xfId="1" applyFont="1" applyFill="1" applyBorder="1" applyProtection="1">
      <alignment vertical="center"/>
      <protection locked="0"/>
    </xf>
    <xf numFmtId="0" fontId="3" fillId="9" borderId="3" xfId="1" applyFont="1" applyFill="1" applyBorder="1" applyProtection="1">
      <alignment vertical="center"/>
      <protection locked="0"/>
    </xf>
    <xf numFmtId="0" fontId="3" fillId="8" borderId="20" xfId="1" applyFont="1" applyFill="1" applyBorder="1" applyProtection="1">
      <alignment vertical="center"/>
      <protection locked="0"/>
    </xf>
    <xf numFmtId="0" fontId="3" fillId="9" borderId="20" xfId="1" applyFont="1" applyFill="1" applyBorder="1" applyProtection="1">
      <alignment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3" applyFont="1" applyProtection="1">
      <alignment vertical="center"/>
      <protection locked="0"/>
    </xf>
    <xf numFmtId="0" fontId="3" fillId="8" borderId="17" xfId="3" applyFont="1" applyFill="1" applyBorder="1" applyProtection="1">
      <alignment vertical="center"/>
      <protection locked="0"/>
    </xf>
    <xf numFmtId="176" fontId="3" fillId="9" borderId="18" xfId="3" applyNumberFormat="1" applyFont="1" applyFill="1" applyBorder="1">
      <alignment vertical="center"/>
    </xf>
    <xf numFmtId="180" fontId="3" fillId="9" borderId="18" xfId="3" applyNumberFormat="1" applyFont="1" applyFill="1" applyBorder="1">
      <alignment vertical="center"/>
    </xf>
    <xf numFmtId="0" fontId="3" fillId="9" borderId="17" xfId="3" applyFont="1" applyFill="1" applyBorder="1" applyProtection="1">
      <alignment vertical="center"/>
      <protection locked="0"/>
    </xf>
    <xf numFmtId="177" fontId="3" fillId="10" borderId="4" xfId="3" applyNumberFormat="1" applyFont="1" applyFill="1" applyBorder="1" applyAlignment="1" applyProtection="1">
      <alignment vertical="center" wrapText="1"/>
      <protection locked="0"/>
    </xf>
    <xf numFmtId="177" fontId="3" fillId="10" borderId="5" xfId="3" applyNumberFormat="1" applyFont="1" applyFill="1" applyBorder="1" applyAlignment="1" applyProtection="1">
      <alignment vertical="center" wrapText="1"/>
      <protection locked="0"/>
    </xf>
    <xf numFmtId="177" fontId="3" fillId="10" borderId="6" xfId="3" applyNumberFormat="1" applyFont="1" applyFill="1" applyBorder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left" vertical="center"/>
      <protection locked="0"/>
    </xf>
    <xf numFmtId="0" fontId="3" fillId="0" borderId="5" xfId="1" applyFont="1" applyBorder="1" applyAlignment="1" applyProtection="1">
      <alignment horizontal="left" vertical="center"/>
      <protection locked="0"/>
    </xf>
    <xf numFmtId="0" fontId="3" fillId="0" borderId="6" xfId="1" applyFont="1" applyBorder="1" applyAlignment="1" applyProtection="1">
      <alignment horizontal="left" vertical="center"/>
      <protection locked="0"/>
    </xf>
    <xf numFmtId="177" fontId="3" fillId="9" borderId="4" xfId="1" applyNumberFormat="1" applyFont="1" applyFill="1" applyBorder="1" applyAlignment="1" applyProtection="1">
      <alignment horizontal="left" vertical="center" wrapText="1"/>
      <protection locked="0"/>
    </xf>
    <xf numFmtId="177" fontId="3" fillId="9" borderId="5" xfId="1" applyNumberFormat="1" applyFont="1" applyFill="1" applyBorder="1" applyAlignment="1" applyProtection="1">
      <alignment horizontal="left" vertical="center" wrapText="1"/>
      <protection locked="0"/>
    </xf>
    <xf numFmtId="177" fontId="3" fillId="9" borderId="6" xfId="1" applyNumberFormat="1" applyFont="1" applyFill="1" applyBorder="1" applyAlignment="1" applyProtection="1">
      <alignment horizontal="left" vertical="center" wrapText="1"/>
      <protection locked="0"/>
    </xf>
    <xf numFmtId="177" fontId="3" fillId="10" borderId="4" xfId="1" applyNumberFormat="1" applyFont="1" applyFill="1" applyBorder="1" applyAlignment="1" applyProtection="1">
      <alignment vertical="center" wrapText="1"/>
      <protection locked="0"/>
    </xf>
    <xf numFmtId="177" fontId="3" fillId="10" borderId="5" xfId="1" applyNumberFormat="1" applyFont="1" applyFill="1" applyBorder="1" applyAlignment="1" applyProtection="1">
      <alignment vertical="center" wrapText="1"/>
      <protection locked="0"/>
    </xf>
    <xf numFmtId="177" fontId="3" fillId="10" borderId="6" xfId="1" applyNumberFormat="1" applyFont="1" applyFill="1" applyBorder="1" applyAlignment="1" applyProtection="1">
      <alignment vertical="center" wrapText="1"/>
      <protection locked="0"/>
    </xf>
    <xf numFmtId="0" fontId="3" fillId="9" borderId="1" xfId="3" applyFont="1" applyFill="1" applyBorder="1" applyAlignment="1" applyProtection="1">
      <alignment horizontal="left" vertical="center"/>
      <protection locked="0"/>
    </xf>
    <xf numFmtId="0" fontId="3" fillId="9" borderId="2" xfId="3" applyFont="1" applyFill="1" applyBorder="1" applyAlignment="1" applyProtection="1">
      <alignment horizontal="left" vertical="center"/>
      <protection locked="0"/>
    </xf>
    <xf numFmtId="0" fontId="3" fillId="9" borderId="3" xfId="3" applyFont="1" applyFill="1" applyBorder="1" applyAlignment="1" applyProtection="1">
      <alignment horizontal="left" vertical="center"/>
      <protection locked="0"/>
    </xf>
    <xf numFmtId="177" fontId="3" fillId="9" borderId="4" xfId="3" applyNumberFormat="1" applyFont="1" applyFill="1" applyBorder="1" applyAlignment="1" applyProtection="1">
      <alignment horizontal="left" vertical="center" wrapText="1"/>
      <protection locked="0"/>
    </xf>
    <xf numFmtId="177" fontId="3" fillId="9" borderId="5" xfId="3" applyNumberFormat="1" applyFont="1" applyFill="1" applyBorder="1" applyAlignment="1" applyProtection="1">
      <alignment horizontal="left" vertical="center" wrapText="1"/>
      <protection locked="0"/>
    </xf>
    <xf numFmtId="177" fontId="3" fillId="9" borderId="6" xfId="3" applyNumberFormat="1" applyFont="1" applyFill="1" applyBorder="1" applyAlignment="1" applyProtection="1">
      <alignment horizontal="left" vertical="center" wrapText="1"/>
      <protection locked="0"/>
    </xf>
    <xf numFmtId="177" fontId="3" fillId="10" borderId="4" xfId="3" applyNumberFormat="1" applyFont="1" applyFill="1" applyBorder="1" applyAlignment="1" applyProtection="1">
      <alignment vertical="center" wrapText="1"/>
      <protection locked="0"/>
    </xf>
    <xf numFmtId="177" fontId="3" fillId="10" borderId="5" xfId="3" applyNumberFormat="1" applyFont="1" applyFill="1" applyBorder="1" applyAlignment="1" applyProtection="1">
      <alignment vertical="center" wrapText="1"/>
      <protection locked="0"/>
    </xf>
    <xf numFmtId="177" fontId="3" fillId="10" borderId="6" xfId="3" applyNumberFormat="1" applyFont="1" applyFill="1" applyBorder="1" applyAlignment="1" applyProtection="1">
      <alignment vertical="center" wrapText="1"/>
      <protection locked="0"/>
    </xf>
    <xf numFmtId="0" fontId="3" fillId="2" borderId="4" xfId="3" applyFont="1" applyFill="1" applyBorder="1" applyAlignment="1" applyProtection="1">
      <alignment horizontal="left" vertical="center"/>
      <protection locked="0"/>
    </xf>
    <xf numFmtId="0" fontId="3" fillId="2" borderId="5" xfId="3" applyFont="1" applyFill="1" applyBorder="1" applyAlignment="1" applyProtection="1">
      <alignment horizontal="left" vertical="center"/>
      <protection locked="0"/>
    </xf>
    <xf numFmtId="0" fontId="3" fillId="2" borderId="6" xfId="3" applyFont="1" applyFill="1" applyBorder="1" applyAlignment="1" applyProtection="1">
      <alignment horizontal="left" vertical="center"/>
      <protection locked="0"/>
    </xf>
    <xf numFmtId="0" fontId="3" fillId="0" borderId="4" xfId="3" applyFont="1" applyBorder="1" applyAlignment="1" applyProtection="1">
      <alignment horizontal="left" vertical="center"/>
      <protection locked="0"/>
    </xf>
    <xf numFmtId="0" fontId="3" fillId="0" borderId="5" xfId="3" applyFont="1" applyBorder="1" applyAlignment="1" applyProtection="1">
      <alignment horizontal="left" vertical="center"/>
      <protection locked="0"/>
    </xf>
    <xf numFmtId="0" fontId="3" fillId="0" borderId="6" xfId="3" applyFont="1" applyBorder="1" applyAlignment="1" applyProtection="1">
      <alignment horizontal="left" vertical="center"/>
      <protection locked="0"/>
    </xf>
    <xf numFmtId="0" fontId="3" fillId="9" borderId="1" xfId="1" applyFont="1" applyFill="1" applyBorder="1" applyAlignment="1" applyProtection="1">
      <alignment horizontal="left" vertical="center"/>
      <protection locked="0"/>
    </xf>
    <xf numFmtId="0" fontId="3" fillId="9" borderId="2" xfId="1" applyFont="1" applyFill="1" applyBorder="1" applyAlignment="1" applyProtection="1">
      <alignment horizontal="left" vertical="center"/>
      <protection locked="0"/>
    </xf>
    <xf numFmtId="0" fontId="3" fillId="9" borderId="3" xfId="1" applyFont="1" applyFill="1" applyBorder="1" applyAlignment="1" applyProtection="1">
      <alignment horizontal="left" vertical="center"/>
      <protection locked="0"/>
    </xf>
    <xf numFmtId="177" fontId="7" fillId="8" borderId="5" xfId="1" applyNumberFormat="1" applyFont="1" applyFill="1" applyBorder="1" applyAlignment="1" applyProtection="1">
      <alignment horizontal="left" vertical="center" wrapText="1"/>
      <protection locked="0"/>
    </xf>
    <xf numFmtId="177" fontId="7" fillId="8" borderId="6" xfId="1" applyNumberFormat="1" applyFont="1" applyFill="1" applyBorder="1" applyAlignment="1" applyProtection="1">
      <alignment horizontal="left" vertical="center" wrapText="1"/>
      <protection locked="0"/>
    </xf>
    <xf numFmtId="0" fontId="3" fillId="0" borderId="4" xfId="1" applyFont="1" applyBorder="1" applyProtection="1">
      <alignment vertical="center"/>
      <protection locked="0"/>
    </xf>
    <xf numFmtId="0" fontId="3" fillId="0" borderId="5" xfId="1" applyFont="1" applyBorder="1" applyProtection="1">
      <alignment vertical="center"/>
      <protection locked="0"/>
    </xf>
    <xf numFmtId="0" fontId="3" fillId="0" borderId="6" xfId="1" applyFont="1" applyBorder="1" applyProtection="1">
      <alignment vertical="center"/>
      <protection locked="0"/>
    </xf>
    <xf numFmtId="0" fontId="3" fillId="2" borderId="4" xfId="1" applyFont="1" applyFill="1" applyBorder="1" applyAlignment="1" applyProtection="1">
      <alignment horizontal="left" vertical="center"/>
      <protection locked="0"/>
    </xf>
    <xf numFmtId="0" fontId="3" fillId="2" borderId="5" xfId="1" applyFont="1" applyFill="1" applyBorder="1" applyAlignment="1" applyProtection="1">
      <alignment horizontal="left" vertical="center"/>
      <protection locked="0"/>
    </xf>
    <xf numFmtId="0" fontId="3" fillId="2" borderId="6" xfId="1" applyFont="1" applyFill="1" applyBorder="1" applyAlignment="1" applyProtection="1">
      <alignment horizontal="left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0" fontId="3" fillId="3" borderId="3" xfId="1" applyFont="1" applyFill="1" applyBorder="1" applyAlignment="1" applyProtection="1">
      <alignment horizontal="center" vertical="center"/>
      <protection locked="0"/>
    </xf>
    <xf numFmtId="0" fontId="3" fillId="3" borderId="8" xfId="1" applyFont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horizontal="center" vertical="center"/>
      <protection locked="0"/>
    </xf>
    <xf numFmtId="0" fontId="3" fillId="3" borderId="10" xfId="1" applyFont="1" applyFill="1" applyBorder="1" applyAlignment="1" applyProtection="1">
      <alignment horizontal="center" vertical="center"/>
      <protection locked="0"/>
    </xf>
    <xf numFmtId="0" fontId="3" fillId="4" borderId="7" xfId="1" applyFont="1" applyFill="1" applyBorder="1" applyAlignment="1" applyProtection="1">
      <alignment horizontal="center" vertical="center" wrapText="1"/>
      <protection locked="0"/>
    </xf>
    <xf numFmtId="0" fontId="3" fillId="5" borderId="4" xfId="1" applyFont="1" applyFill="1" applyBorder="1" applyAlignment="1" applyProtection="1">
      <alignment horizontal="center" vertical="center" wrapText="1"/>
      <protection locked="0"/>
    </xf>
    <xf numFmtId="0" fontId="3" fillId="5" borderId="5" xfId="1" applyFont="1" applyFill="1" applyBorder="1" applyAlignment="1" applyProtection="1">
      <alignment horizontal="center" vertical="center" wrapText="1"/>
      <protection locked="0"/>
    </xf>
    <xf numFmtId="0" fontId="3" fillId="5" borderId="6" xfId="1" applyFont="1" applyFill="1" applyBorder="1" applyAlignment="1" applyProtection="1">
      <alignment horizontal="center" vertical="center" wrapText="1"/>
      <protection locked="0"/>
    </xf>
    <xf numFmtId="0" fontId="3" fillId="3" borderId="1" xfId="1" applyFont="1" applyFill="1" applyBorder="1" applyAlignment="1" applyProtection="1">
      <alignment horizontal="center" vertical="center" wrapText="1"/>
      <protection locked="0"/>
    </xf>
    <xf numFmtId="0" fontId="3" fillId="3" borderId="2" xfId="1" applyFont="1" applyFill="1" applyBorder="1" applyAlignment="1" applyProtection="1">
      <alignment horizontal="center" vertical="center" wrapText="1"/>
      <protection locked="0"/>
    </xf>
    <xf numFmtId="0" fontId="3" fillId="3" borderId="3" xfId="1" applyFont="1" applyFill="1" applyBorder="1" applyAlignment="1" applyProtection="1">
      <alignment horizontal="center" vertical="center" wrapText="1"/>
      <protection locked="0"/>
    </xf>
    <xf numFmtId="0" fontId="3" fillId="3" borderId="8" xfId="1" applyFont="1" applyFill="1" applyBorder="1" applyAlignment="1" applyProtection="1">
      <alignment horizontal="center" vertical="center" wrapText="1"/>
      <protection locked="0"/>
    </xf>
    <xf numFmtId="0" fontId="3" fillId="3" borderId="9" xfId="1" applyFont="1" applyFill="1" applyBorder="1" applyAlignment="1" applyProtection="1">
      <alignment horizontal="center" vertical="center" wrapText="1"/>
      <protection locked="0"/>
    </xf>
    <xf numFmtId="0" fontId="3" fillId="3" borderId="10" xfId="1" applyFont="1" applyFill="1" applyBorder="1" applyAlignment="1" applyProtection="1">
      <alignment horizontal="center" vertical="center" wrapText="1"/>
      <protection locked="0"/>
    </xf>
    <xf numFmtId="176" fontId="3" fillId="7" borderId="14" xfId="1" applyNumberFormat="1" applyFont="1" applyFill="1" applyBorder="1" applyAlignment="1">
      <alignment horizontal="center" vertical="center"/>
    </xf>
    <xf numFmtId="176" fontId="3" fillId="7" borderId="12" xfId="1" applyNumberFormat="1" applyFont="1" applyFill="1" applyBorder="1" applyAlignment="1">
      <alignment horizontal="center" vertical="center"/>
    </xf>
    <xf numFmtId="176" fontId="3" fillId="7" borderId="15" xfId="1" applyNumberFormat="1" applyFont="1" applyFill="1" applyBorder="1" applyAlignment="1">
      <alignment horizontal="center" vertical="center"/>
    </xf>
    <xf numFmtId="0" fontId="3" fillId="12" borderId="7" xfId="1" applyFont="1" applyFill="1" applyBorder="1" applyAlignment="1" applyProtection="1">
      <alignment horizontal="center" vertical="center"/>
      <protection locked="0"/>
    </xf>
    <xf numFmtId="0" fontId="3" fillId="12" borderId="7" xfId="1" applyFont="1" applyFill="1" applyBorder="1" applyAlignment="1" applyProtection="1">
      <alignment horizontal="center" vertical="center" wrapText="1"/>
      <protection locked="0"/>
    </xf>
    <xf numFmtId="176" fontId="3" fillId="12" borderId="7" xfId="1" applyNumberFormat="1" applyFont="1" applyFill="1" applyBorder="1" applyAlignment="1" applyProtection="1">
      <alignment horizontal="center" vertical="center"/>
      <protection locked="0"/>
    </xf>
    <xf numFmtId="0" fontId="3" fillId="12" borderId="4" xfId="1" applyFont="1" applyFill="1" applyBorder="1" applyProtection="1">
      <alignment vertical="center"/>
      <protection locked="0"/>
    </xf>
    <xf numFmtId="0" fontId="3" fillId="12" borderId="6" xfId="1" applyFont="1" applyFill="1" applyBorder="1" applyProtection="1">
      <alignment vertical="center"/>
      <protection locked="0"/>
    </xf>
    <xf numFmtId="0" fontId="3" fillId="12" borderId="4" xfId="1" applyFont="1" applyFill="1" applyBorder="1" applyAlignment="1" applyProtection="1">
      <alignment horizontal="center" vertical="center"/>
      <protection locked="0"/>
    </xf>
    <xf numFmtId="0" fontId="3" fillId="12" borderId="6" xfId="1" applyFont="1" applyFill="1" applyBorder="1" applyAlignment="1" applyProtection="1">
      <alignment horizontal="center" vertical="center"/>
      <protection locked="0"/>
    </xf>
  </cellXfs>
  <cellStyles count="4">
    <cellStyle name="標準" xfId="0" builtinId="0"/>
    <cellStyle name="標準 2" xfId="2" xr:uid="{00000000-0005-0000-0000-000001000000}"/>
    <cellStyle name="標準 3" xfId="1" xr:uid="{00000000-0005-0000-0000-000002000000}"/>
    <cellStyle name="標準 3 2" xfId="3" xr:uid="{3DEAABF8-2AE2-4EDF-ACB2-9A6531953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5"/>
  <sheetViews>
    <sheetView tabSelected="1" view="pageBreakPreview" zoomScale="85" zoomScaleNormal="85" zoomScaleSheetLayoutView="85" zoomScalePageLayoutView="85" workbookViewId="0">
      <pane xSplit="5" ySplit="4" topLeftCell="F5" activePane="bottomRight" state="frozenSplit"/>
      <selection pane="topRight" activeCell="F1" sqref="F1"/>
      <selection pane="bottomLeft" activeCell="A3" sqref="A3"/>
      <selection pane="bottomRight" activeCell="R1" sqref="R1"/>
    </sheetView>
  </sheetViews>
  <sheetFormatPr defaultRowHeight="12" x14ac:dyDescent="0.4"/>
  <cols>
    <col min="1" max="4" width="3.625" style="13" customWidth="1"/>
    <col min="5" max="5" width="30.625" style="13" customWidth="1"/>
    <col min="6" max="6" width="12" style="13" bestFit="1" customWidth="1"/>
    <col min="7" max="7" width="10.125" style="13" bestFit="1" customWidth="1"/>
    <col min="8" max="15" width="14.625" style="22" customWidth="1"/>
    <col min="16" max="18" width="16.375" style="46" customWidth="1"/>
    <col min="19" max="263" width="9" style="13"/>
    <col min="264" max="267" width="3.625" style="13" customWidth="1"/>
    <col min="268" max="268" width="48.5" style="13" customWidth="1"/>
    <col min="269" max="269" width="18.625" style="13" customWidth="1"/>
    <col min="270" max="270" width="12.75" style="13" customWidth="1"/>
    <col min="271" max="271" width="18.625" style="13" customWidth="1"/>
    <col min="272" max="274" width="30.625" style="13" customWidth="1"/>
    <col min="275" max="519" width="9" style="13"/>
    <col min="520" max="523" width="3.625" style="13" customWidth="1"/>
    <col min="524" max="524" width="48.5" style="13" customWidth="1"/>
    <col min="525" max="525" width="18.625" style="13" customWidth="1"/>
    <col min="526" max="526" width="12.75" style="13" customWidth="1"/>
    <col min="527" max="527" width="18.625" style="13" customWidth="1"/>
    <col min="528" max="530" width="30.625" style="13" customWidth="1"/>
    <col min="531" max="775" width="9" style="13"/>
    <col min="776" max="779" width="3.625" style="13" customWidth="1"/>
    <col min="780" max="780" width="48.5" style="13" customWidth="1"/>
    <col min="781" max="781" width="18.625" style="13" customWidth="1"/>
    <col min="782" max="782" width="12.75" style="13" customWidth="1"/>
    <col min="783" max="783" width="18.625" style="13" customWidth="1"/>
    <col min="784" max="786" width="30.625" style="13" customWidth="1"/>
    <col min="787" max="1031" width="9" style="13"/>
    <col min="1032" max="1035" width="3.625" style="13" customWidth="1"/>
    <col min="1036" max="1036" width="48.5" style="13" customWidth="1"/>
    <col min="1037" max="1037" width="18.625" style="13" customWidth="1"/>
    <col min="1038" max="1038" width="12.75" style="13" customWidth="1"/>
    <col min="1039" max="1039" width="18.625" style="13" customWidth="1"/>
    <col min="1040" max="1042" width="30.625" style="13" customWidth="1"/>
    <col min="1043" max="1287" width="9" style="13"/>
    <col min="1288" max="1291" width="3.625" style="13" customWidth="1"/>
    <col min="1292" max="1292" width="48.5" style="13" customWidth="1"/>
    <col min="1293" max="1293" width="18.625" style="13" customWidth="1"/>
    <col min="1294" max="1294" width="12.75" style="13" customWidth="1"/>
    <col min="1295" max="1295" width="18.625" style="13" customWidth="1"/>
    <col min="1296" max="1298" width="30.625" style="13" customWidth="1"/>
    <col min="1299" max="1543" width="9" style="13"/>
    <col min="1544" max="1547" width="3.625" style="13" customWidth="1"/>
    <col min="1548" max="1548" width="48.5" style="13" customWidth="1"/>
    <col min="1549" max="1549" width="18.625" style="13" customWidth="1"/>
    <col min="1550" max="1550" width="12.75" style="13" customWidth="1"/>
    <col min="1551" max="1551" width="18.625" style="13" customWidth="1"/>
    <col min="1552" max="1554" width="30.625" style="13" customWidth="1"/>
    <col min="1555" max="1799" width="9" style="13"/>
    <col min="1800" max="1803" width="3.625" style="13" customWidth="1"/>
    <col min="1804" max="1804" width="48.5" style="13" customWidth="1"/>
    <col min="1805" max="1805" width="18.625" style="13" customWidth="1"/>
    <col min="1806" max="1806" width="12.75" style="13" customWidth="1"/>
    <col min="1807" max="1807" width="18.625" style="13" customWidth="1"/>
    <col min="1808" max="1810" width="30.625" style="13" customWidth="1"/>
    <col min="1811" max="2055" width="9" style="13"/>
    <col min="2056" max="2059" width="3.625" style="13" customWidth="1"/>
    <col min="2060" max="2060" width="48.5" style="13" customWidth="1"/>
    <col min="2061" max="2061" width="18.625" style="13" customWidth="1"/>
    <col min="2062" max="2062" width="12.75" style="13" customWidth="1"/>
    <col min="2063" max="2063" width="18.625" style="13" customWidth="1"/>
    <col min="2064" max="2066" width="30.625" style="13" customWidth="1"/>
    <col min="2067" max="2311" width="9" style="13"/>
    <col min="2312" max="2315" width="3.625" style="13" customWidth="1"/>
    <col min="2316" max="2316" width="48.5" style="13" customWidth="1"/>
    <col min="2317" max="2317" width="18.625" style="13" customWidth="1"/>
    <col min="2318" max="2318" width="12.75" style="13" customWidth="1"/>
    <col min="2319" max="2319" width="18.625" style="13" customWidth="1"/>
    <col min="2320" max="2322" width="30.625" style="13" customWidth="1"/>
    <col min="2323" max="2567" width="9" style="13"/>
    <col min="2568" max="2571" width="3.625" style="13" customWidth="1"/>
    <col min="2572" max="2572" width="48.5" style="13" customWidth="1"/>
    <col min="2573" max="2573" width="18.625" style="13" customWidth="1"/>
    <col min="2574" max="2574" width="12.75" style="13" customWidth="1"/>
    <col min="2575" max="2575" width="18.625" style="13" customWidth="1"/>
    <col min="2576" max="2578" width="30.625" style="13" customWidth="1"/>
    <col min="2579" max="2823" width="9" style="13"/>
    <col min="2824" max="2827" width="3.625" style="13" customWidth="1"/>
    <col min="2828" max="2828" width="48.5" style="13" customWidth="1"/>
    <col min="2829" max="2829" width="18.625" style="13" customWidth="1"/>
    <col min="2830" max="2830" width="12.75" style="13" customWidth="1"/>
    <col min="2831" max="2831" width="18.625" style="13" customWidth="1"/>
    <col min="2832" max="2834" width="30.625" style="13" customWidth="1"/>
    <col min="2835" max="3079" width="9" style="13"/>
    <col min="3080" max="3083" width="3.625" style="13" customWidth="1"/>
    <col min="3084" max="3084" width="48.5" style="13" customWidth="1"/>
    <col min="3085" max="3085" width="18.625" style="13" customWidth="1"/>
    <col min="3086" max="3086" width="12.75" style="13" customWidth="1"/>
    <col min="3087" max="3087" width="18.625" style="13" customWidth="1"/>
    <col min="3088" max="3090" width="30.625" style="13" customWidth="1"/>
    <col min="3091" max="3335" width="9" style="13"/>
    <col min="3336" max="3339" width="3.625" style="13" customWidth="1"/>
    <col min="3340" max="3340" width="48.5" style="13" customWidth="1"/>
    <col min="3341" max="3341" width="18.625" style="13" customWidth="1"/>
    <col min="3342" max="3342" width="12.75" style="13" customWidth="1"/>
    <col min="3343" max="3343" width="18.625" style="13" customWidth="1"/>
    <col min="3344" max="3346" width="30.625" style="13" customWidth="1"/>
    <col min="3347" max="3591" width="9" style="13"/>
    <col min="3592" max="3595" width="3.625" style="13" customWidth="1"/>
    <col min="3596" max="3596" width="48.5" style="13" customWidth="1"/>
    <col min="3597" max="3597" width="18.625" style="13" customWidth="1"/>
    <col min="3598" max="3598" width="12.75" style="13" customWidth="1"/>
    <col min="3599" max="3599" width="18.625" style="13" customWidth="1"/>
    <col min="3600" max="3602" width="30.625" style="13" customWidth="1"/>
    <col min="3603" max="3847" width="9" style="13"/>
    <col min="3848" max="3851" width="3.625" style="13" customWidth="1"/>
    <col min="3852" max="3852" width="48.5" style="13" customWidth="1"/>
    <col min="3853" max="3853" width="18.625" style="13" customWidth="1"/>
    <col min="3854" max="3854" width="12.75" style="13" customWidth="1"/>
    <col min="3855" max="3855" width="18.625" style="13" customWidth="1"/>
    <col min="3856" max="3858" width="30.625" style="13" customWidth="1"/>
    <col min="3859" max="4103" width="9" style="13"/>
    <col min="4104" max="4107" width="3.625" style="13" customWidth="1"/>
    <col min="4108" max="4108" width="48.5" style="13" customWidth="1"/>
    <col min="4109" max="4109" width="18.625" style="13" customWidth="1"/>
    <col min="4110" max="4110" width="12.75" style="13" customWidth="1"/>
    <col min="4111" max="4111" width="18.625" style="13" customWidth="1"/>
    <col min="4112" max="4114" width="30.625" style="13" customWidth="1"/>
    <col min="4115" max="4359" width="9" style="13"/>
    <col min="4360" max="4363" width="3.625" style="13" customWidth="1"/>
    <col min="4364" max="4364" width="48.5" style="13" customWidth="1"/>
    <col min="4365" max="4365" width="18.625" style="13" customWidth="1"/>
    <col min="4366" max="4366" width="12.75" style="13" customWidth="1"/>
    <col min="4367" max="4367" width="18.625" style="13" customWidth="1"/>
    <col min="4368" max="4370" width="30.625" style="13" customWidth="1"/>
    <col min="4371" max="4615" width="9" style="13"/>
    <col min="4616" max="4619" width="3.625" style="13" customWidth="1"/>
    <col min="4620" max="4620" width="48.5" style="13" customWidth="1"/>
    <col min="4621" max="4621" width="18.625" style="13" customWidth="1"/>
    <col min="4622" max="4622" width="12.75" style="13" customWidth="1"/>
    <col min="4623" max="4623" width="18.625" style="13" customWidth="1"/>
    <col min="4624" max="4626" width="30.625" style="13" customWidth="1"/>
    <col min="4627" max="4871" width="9" style="13"/>
    <col min="4872" max="4875" width="3.625" style="13" customWidth="1"/>
    <col min="4876" max="4876" width="48.5" style="13" customWidth="1"/>
    <col min="4877" max="4877" width="18.625" style="13" customWidth="1"/>
    <col min="4878" max="4878" width="12.75" style="13" customWidth="1"/>
    <col min="4879" max="4879" width="18.625" style="13" customWidth="1"/>
    <col min="4880" max="4882" width="30.625" style="13" customWidth="1"/>
    <col min="4883" max="5127" width="9" style="13"/>
    <col min="5128" max="5131" width="3.625" style="13" customWidth="1"/>
    <col min="5132" max="5132" width="48.5" style="13" customWidth="1"/>
    <col min="5133" max="5133" width="18.625" style="13" customWidth="1"/>
    <col min="5134" max="5134" width="12.75" style="13" customWidth="1"/>
    <col min="5135" max="5135" width="18.625" style="13" customWidth="1"/>
    <col min="5136" max="5138" width="30.625" style="13" customWidth="1"/>
    <col min="5139" max="5383" width="9" style="13"/>
    <col min="5384" max="5387" width="3.625" style="13" customWidth="1"/>
    <col min="5388" max="5388" width="48.5" style="13" customWidth="1"/>
    <col min="5389" max="5389" width="18.625" style="13" customWidth="1"/>
    <col min="5390" max="5390" width="12.75" style="13" customWidth="1"/>
    <col min="5391" max="5391" width="18.625" style="13" customWidth="1"/>
    <col min="5392" max="5394" width="30.625" style="13" customWidth="1"/>
    <col min="5395" max="5639" width="9" style="13"/>
    <col min="5640" max="5643" width="3.625" style="13" customWidth="1"/>
    <col min="5644" max="5644" width="48.5" style="13" customWidth="1"/>
    <col min="5645" max="5645" width="18.625" style="13" customWidth="1"/>
    <col min="5646" max="5646" width="12.75" style="13" customWidth="1"/>
    <col min="5647" max="5647" width="18.625" style="13" customWidth="1"/>
    <col min="5648" max="5650" width="30.625" style="13" customWidth="1"/>
    <col min="5651" max="5895" width="9" style="13"/>
    <col min="5896" max="5899" width="3.625" style="13" customWidth="1"/>
    <col min="5900" max="5900" width="48.5" style="13" customWidth="1"/>
    <col min="5901" max="5901" width="18.625" style="13" customWidth="1"/>
    <col min="5902" max="5902" width="12.75" style="13" customWidth="1"/>
    <col min="5903" max="5903" width="18.625" style="13" customWidth="1"/>
    <col min="5904" max="5906" width="30.625" style="13" customWidth="1"/>
    <col min="5907" max="6151" width="9" style="13"/>
    <col min="6152" max="6155" width="3.625" style="13" customWidth="1"/>
    <col min="6156" max="6156" width="48.5" style="13" customWidth="1"/>
    <col min="6157" max="6157" width="18.625" style="13" customWidth="1"/>
    <col min="6158" max="6158" width="12.75" style="13" customWidth="1"/>
    <col min="6159" max="6159" width="18.625" style="13" customWidth="1"/>
    <col min="6160" max="6162" width="30.625" style="13" customWidth="1"/>
    <col min="6163" max="6407" width="9" style="13"/>
    <col min="6408" max="6411" width="3.625" style="13" customWidth="1"/>
    <col min="6412" max="6412" width="48.5" style="13" customWidth="1"/>
    <col min="6413" max="6413" width="18.625" style="13" customWidth="1"/>
    <col min="6414" max="6414" width="12.75" style="13" customWidth="1"/>
    <col min="6415" max="6415" width="18.625" style="13" customWidth="1"/>
    <col min="6416" max="6418" width="30.625" style="13" customWidth="1"/>
    <col min="6419" max="6663" width="9" style="13"/>
    <col min="6664" max="6667" width="3.625" style="13" customWidth="1"/>
    <col min="6668" max="6668" width="48.5" style="13" customWidth="1"/>
    <col min="6669" max="6669" width="18.625" style="13" customWidth="1"/>
    <col min="6670" max="6670" width="12.75" style="13" customWidth="1"/>
    <col min="6671" max="6671" width="18.625" style="13" customWidth="1"/>
    <col min="6672" max="6674" width="30.625" style="13" customWidth="1"/>
    <col min="6675" max="6919" width="9" style="13"/>
    <col min="6920" max="6923" width="3.625" style="13" customWidth="1"/>
    <col min="6924" max="6924" width="48.5" style="13" customWidth="1"/>
    <col min="6925" max="6925" width="18.625" style="13" customWidth="1"/>
    <col min="6926" max="6926" width="12.75" style="13" customWidth="1"/>
    <col min="6927" max="6927" width="18.625" style="13" customWidth="1"/>
    <col min="6928" max="6930" width="30.625" style="13" customWidth="1"/>
    <col min="6931" max="7175" width="9" style="13"/>
    <col min="7176" max="7179" width="3.625" style="13" customWidth="1"/>
    <col min="7180" max="7180" width="48.5" style="13" customWidth="1"/>
    <col min="7181" max="7181" width="18.625" style="13" customWidth="1"/>
    <col min="7182" max="7182" width="12.75" style="13" customWidth="1"/>
    <col min="7183" max="7183" width="18.625" style="13" customWidth="1"/>
    <col min="7184" max="7186" width="30.625" style="13" customWidth="1"/>
    <col min="7187" max="7431" width="9" style="13"/>
    <col min="7432" max="7435" width="3.625" style="13" customWidth="1"/>
    <col min="7436" max="7436" width="48.5" style="13" customWidth="1"/>
    <col min="7437" max="7437" width="18.625" style="13" customWidth="1"/>
    <col min="7438" max="7438" width="12.75" style="13" customWidth="1"/>
    <col min="7439" max="7439" width="18.625" style="13" customWidth="1"/>
    <col min="7440" max="7442" width="30.625" style="13" customWidth="1"/>
    <col min="7443" max="7687" width="9" style="13"/>
    <col min="7688" max="7691" width="3.625" style="13" customWidth="1"/>
    <col min="7692" max="7692" width="48.5" style="13" customWidth="1"/>
    <col min="7693" max="7693" width="18.625" style="13" customWidth="1"/>
    <col min="7694" max="7694" width="12.75" style="13" customWidth="1"/>
    <col min="7695" max="7695" width="18.625" style="13" customWidth="1"/>
    <col min="7696" max="7698" width="30.625" style="13" customWidth="1"/>
    <col min="7699" max="7943" width="9" style="13"/>
    <col min="7944" max="7947" width="3.625" style="13" customWidth="1"/>
    <col min="7948" max="7948" width="48.5" style="13" customWidth="1"/>
    <col min="7949" max="7949" width="18.625" style="13" customWidth="1"/>
    <col min="7950" max="7950" width="12.75" style="13" customWidth="1"/>
    <col min="7951" max="7951" width="18.625" style="13" customWidth="1"/>
    <col min="7952" max="7954" width="30.625" style="13" customWidth="1"/>
    <col min="7955" max="8199" width="9" style="13"/>
    <col min="8200" max="8203" width="3.625" style="13" customWidth="1"/>
    <col min="8204" max="8204" width="48.5" style="13" customWidth="1"/>
    <col min="8205" max="8205" width="18.625" style="13" customWidth="1"/>
    <col min="8206" max="8206" width="12.75" style="13" customWidth="1"/>
    <col min="8207" max="8207" width="18.625" style="13" customWidth="1"/>
    <col min="8208" max="8210" width="30.625" style="13" customWidth="1"/>
    <col min="8211" max="8455" width="9" style="13"/>
    <col min="8456" max="8459" width="3.625" style="13" customWidth="1"/>
    <col min="8460" max="8460" width="48.5" style="13" customWidth="1"/>
    <col min="8461" max="8461" width="18.625" style="13" customWidth="1"/>
    <col min="8462" max="8462" width="12.75" style="13" customWidth="1"/>
    <col min="8463" max="8463" width="18.625" style="13" customWidth="1"/>
    <col min="8464" max="8466" width="30.625" style="13" customWidth="1"/>
    <col min="8467" max="8711" width="9" style="13"/>
    <col min="8712" max="8715" width="3.625" style="13" customWidth="1"/>
    <col min="8716" max="8716" width="48.5" style="13" customWidth="1"/>
    <col min="8717" max="8717" width="18.625" style="13" customWidth="1"/>
    <col min="8718" max="8718" width="12.75" style="13" customWidth="1"/>
    <col min="8719" max="8719" width="18.625" style="13" customWidth="1"/>
    <col min="8720" max="8722" width="30.625" style="13" customWidth="1"/>
    <col min="8723" max="8967" width="9" style="13"/>
    <col min="8968" max="8971" width="3.625" style="13" customWidth="1"/>
    <col min="8972" max="8972" width="48.5" style="13" customWidth="1"/>
    <col min="8973" max="8973" width="18.625" style="13" customWidth="1"/>
    <col min="8974" max="8974" width="12.75" style="13" customWidth="1"/>
    <col min="8975" max="8975" width="18.625" style="13" customWidth="1"/>
    <col min="8976" max="8978" width="30.625" style="13" customWidth="1"/>
    <col min="8979" max="9223" width="9" style="13"/>
    <col min="9224" max="9227" width="3.625" style="13" customWidth="1"/>
    <col min="9228" max="9228" width="48.5" style="13" customWidth="1"/>
    <col min="9229" max="9229" width="18.625" style="13" customWidth="1"/>
    <col min="9230" max="9230" width="12.75" style="13" customWidth="1"/>
    <col min="9231" max="9231" width="18.625" style="13" customWidth="1"/>
    <col min="9232" max="9234" width="30.625" style="13" customWidth="1"/>
    <col min="9235" max="9479" width="9" style="13"/>
    <col min="9480" max="9483" width="3.625" style="13" customWidth="1"/>
    <col min="9484" max="9484" width="48.5" style="13" customWidth="1"/>
    <col min="9485" max="9485" width="18.625" style="13" customWidth="1"/>
    <col min="9486" max="9486" width="12.75" style="13" customWidth="1"/>
    <col min="9487" max="9487" width="18.625" style="13" customWidth="1"/>
    <col min="9488" max="9490" width="30.625" style="13" customWidth="1"/>
    <col min="9491" max="9735" width="9" style="13"/>
    <col min="9736" max="9739" width="3.625" style="13" customWidth="1"/>
    <col min="9740" max="9740" width="48.5" style="13" customWidth="1"/>
    <col min="9741" max="9741" width="18.625" style="13" customWidth="1"/>
    <col min="9742" max="9742" width="12.75" style="13" customWidth="1"/>
    <col min="9743" max="9743" width="18.625" style="13" customWidth="1"/>
    <col min="9744" max="9746" width="30.625" style="13" customWidth="1"/>
    <col min="9747" max="9991" width="9" style="13"/>
    <col min="9992" max="9995" width="3.625" style="13" customWidth="1"/>
    <col min="9996" max="9996" width="48.5" style="13" customWidth="1"/>
    <col min="9997" max="9997" width="18.625" style="13" customWidth="1"/>
    <col min="9998" max="9998" width="12.75" style="13" customWidth="1"/>
    <col min="9999" max="9999" width="18.625" style="13" customWidth="1"/>
    <col min="10000" max="10002" width="30.625" style="13" customWidth="1"/>
    <col min="10003" max="10247" width="9" style="13"/>
    <col min="10248" max="10251" width="3.625" style="13" customWidth="1"/>
    <col min="10252" max="10252" width="48.5" style="13" customWidth="1"/>
    <col min="10253" max="10253" width="18.625" style="13" customWidth="1"/>
    <col min="10254" max="10254" width="12.75" style="13" customWidth="1"/>
    <col min="10255" max="10255" width="18.625" style="13" customWidth="1"/>
    <col min="10256" max="10258" width="30.625" style="13" customWidth="1"/>
    <col min="10259" max="10503" width="9" style="13"/>
    <col min="10504" max="10507" width="3.625" style="13" customWidth="1"/>
    <col min="10508" max="10508" width="48.5" style="13" customWidth="1"/>
    <col min="10509" max="10509" width="18.625" style="13" customWidth="1"/>
    <col min="10510" max="10510" width="12.75" style="13" customWidth="1"/>
    <col min="10511" max="10511" width="18.625" style="13" customWidth="1"/>
    <col min="10512" max="10514" width="30.625" style="13" customWidth="1"/>
    <col min="10515" max="10759" width="9" style="13"/>
    <col min="10760" max="10763" width="3.625" style="13" customWidth="1"/>
    <col min="10764" max="10764" width="48.5" style="13" customWidth="1"/>
    <col min="10765" max="10765" width="18.625" style="13" customWidth="1"/>
    <col min="10766" max="10766" width="12.75" style="13" customWidth="1"/>
    <col min="10767" max="10767" width="18.625" style="13" customWidth="1"/>
    <col min="10768" max="10770" width="30.625" style="13" customWidth="1"/>
    <col min="10771" max="11015" width="9" style="13"/>
    <col min="11016" max="11019" width="3.625" style="13" customWidth="1"/>
    <col min="11020" max="11020" width="48.5" style="13" customWidth="1"/>
    <col min="11021" max="11021" width="18.625" style="13" customWidth="1"/>
    <col min="11022" max="11022" width="12.75" style="13" customWidth="1"/>
    <col min="11023" max="11023" width="18.625" style="13" customWidth="1"/>
    <col min="11024" max="11026" width="30.625" style="13" customWidth="1"/>
    <col min="11027" max="11271" width="9" style="13"/>
    <col min="11272" max="11275" width="3.625" style="13" customWidth="1"/>
    <col min="11276" max="11276" width="48.5" style="13" customWidth="1"/>
    <col min="11277" max="11277" width="18.625" style="13" customWidth="1"/>
    <col min="11278" max="11278" width="12.75" style="13" customWidth="1"/>
    <col min="11279" max="11279" width="18.625" style="13" customWidth="1"/>
    <col min="11280" max="11282" width="30.625" style="13" customWidth="1"/>
    <col min="11283" max="11527" width="9" style="13"/>
    <col min="11528" max="11531" width="3.625" style="13" customWidth="1"/>
    <col min="11532" max="11532" width="48.5" style="13" customWidth="1"/>
    <col min="11533" max="11533" width="18.625" style="13" customWidth="1"/>
    <col min="11534" max="11534" width="12.75" style="13" customWidth="1"/>
    <col min="11535" max="11535" width="18.625" style="13" customWidth="1"/>
    <col min="11536" max="11538" width="30.625" style="13" customWidth="1"/>
    <col min="11539" max="11783" width="9" style="13"/>
    <col min="11784" max="11787" width="3.625" style="13" customWidth="1"/>
    <col min="11788" max="11788" width="48.5" style="13" customWidth="1"/>
    <col min="11789" max="11789" width="18.625" style="13" customWidth="1"/>
    <col min="11790" max="11790" width="12.75" style="13" customWidth="1"/>
    <col min="11791" max="11791" width="18.625" style="13" customWidth="1"/>
    <col min="11792" max="11794" width="30.625" style="13" customWidth="1"/>
    <col min="11795" max="12039" width="9" style="13"/>
    <col min="12040" max="12043" width="3.625" style="13" customWidth="1"/>
    <col min="12044" max="12044" width="48.5" style="13" customWidth="1"/>
    <col min="12045" max="12045" width="18.625" style="13" customWidth="1"/>
    <col min="12046" max="12046" width="12.75" style="13" customWidth="1"/>
    <col min="12047" max="12047" width="18.625" style="13" customWidth="1"/>
    <col min="12048" max="12050" width="30.625" style="13" customWidth="1"/>
    <col min="12051" max="12295" width="9" style="13"/>
    <col min="12296" max="12299" width="3.625" style="13" customWidth="1"/>
    <col min="12300" max="12300" width="48.5" style="13" customWidth="1"/>
    <col min="12301" max="12301" width="18.625" style="13" customWidth="1"/>
    <col min="12302" max="12302" width="12.75" style="13" customWidth="1"/>
    <col min="12303" max="12303" width="18.625" style="13" customWidth="1"/>
    <col min="12304" max="12306" width="30.625" style="13" customWidth="1"/>
    <col min="12307" max="12551" width="9" style="13"/>
    <col min="12552" max="12555" width="3.625" style="13" customWidth="1"/>
    <col min="12556" max="12556" width="48.5" style="13" customWidth="1"/>
    <col min="12557" max="12557" width="18.625" style="13" customWidth="1"/>
    <col min="12558" max="12558" width="12.75" style="13" customWidth="1"/>
    <col min="12559" max="12559" width="18.625" style="13" customWidth="1"/>
    <col min="12560" max="12562" width="30.625" style="13" customWidth="1"/>
    <col min="12563" max="12807" width="9" style="13"/>
    <col min="12808" max="12811" width="3.625" style="13" customWidth="1"/>
    <col min="12812" max="12812" width="48.5" style="13" customWidth="1"/>
    <col min="12813" max="12813" width="18.625" style="13" customWidth="1"/>
    <col min="12814" max="12814" width="12.75" style="13" customWidth="1"/>
    <col min="12815" max="12815" width="18.625" style="13" customWidth="1"/>
    <col min="12816" max="12818" width="30.625" style="13" customWidth="1"/>
    <col min="12819" max="13063" width="9" style="13"/>
    <col min="13064" max="13067" width="3.625" style="13" customWidth="1"/>
    <col min="13068" max="13068" width="48.5" style="13" customWidth="1"/>
    <col min="13069" max="13069" width="18.625" style="13" customWidth="1"/>
    <col min="13070" max="13070" width="12.75" style="13" customWidth="1"/>
    <col min="13071" max="13071" width="18.625" style="13" customWidth="1"/>
    <col min="13072" max="13074" width="30.625" style="13" customWidth="1"/>
    <col min="13075" max="13319" width="9" style="13"/>
    <col min="13320" max="13323" width="3.625" style="13" customWidth="1"/>
    <col min="13324" max="13324" width="48.5" style="13" customWidth="1"/>
    <col min="13325" max="13325" width="18.625" style="13" customWidth="1"/>
    <col min="13326" max="13326" width="12.75" style="13" customWidth="1"/>
    <col min="13327" max="13327" width="18.625" style="13" customWidth="1"/>
    <col min="13328" max="13330" width="30.625" style="13" customWidth="1"/>
    <col min="13331" max="13575" width="9" style="13"/>
    <col min="13576" max="13579" width="3.625" style="13" customWidth="1"/>
    <col min="13580" max="13580" width="48.5" style="13" customWidth="1"/>
    <col min="13581" max="13581" width="18.625" style="13" customWidth="1"/>
    <col min="13582" max="13582" width="12.75" style="13" customWidth="1"/>
    <col min="13583" max="13583" width="18.625" style="13" customWidth="1"/>
    <col min="13584" max="13586" width="30.625" style="13" customWidth="1"/>
    <col min="13587" max="13831" width="9" style="13"/>
    <col min="13832" max="13835" width="3.625" style="13" customWidth="1"/>
    <col min="13836" max="13836" width="48.5" style="13" customWidth="1"/>
    <col min="13837" max="13837" width="18.625" style="13" customWidth="1"/>
    <col min="13838" max="13838" width="12.75" style="13" customWidth="1"/>
    <col min="13839" max="13839" width="18.625" style="13" customWidth="1"/>
    <col min="13840" max="13842" width="30.625" style="13" customWidth="1"/>
    <col min="13843" max="14087" width="9" style="13"/>
    <col min="14088" max="14091" width="3.625" style="13" customWidth="1"/>
    <col min="14092" max="14092" width="48.5" style="13" customWidth="1"/>
    <col min="14093" max="14093" width="18.625" style="13" customWidth="1"/>
    <col min="14094" max="14094" width="12.75" style="13" customWidth="1"/>
    <col min="14095" max="14095" width="18.625" style="13" customWidth="1"/>
    <col min="14096" max="14098" width="30.625" style="13" customWidth="1"/>
    <col min="14099" max="14343" width="9" style="13"/>
    <col min="14344" max="14347" width="3.625" style="13" customWidth="1"/>
    <col min="14348" max="14348" width="48.5" style="13" customWidth="1"/>
    <col min="14349" max="14349" width="18.625" style="13" customWidth="1"/>
    <col min="14350" max="14350" width="12.75" style="13" customWidth="1"/>
    <col min="14351" max="14351" width="18.625" style="13" customWidth="1"/>
    <col min="14352" max="14354" width="30.625" style="13" customWidth="1"/>
    <col min="14355" max="14599" width="9" style="13"/>
    <col min="14600" max="14603" width="3.625" style="13" customWidth="1"/>
    <col min="14604" max="14604" width="48.5" style="13" customWidth="1"/>
    <col min="14605" max="14605" width="18.625" style="13" customWidth="1"/>
    <col min="14606" max="14606" width="12.75" style="13" customWidth="1"/>
    <col min="14607" max="14607" width="18.625" style="13" customWidth="1"/>
    <col min="14608" max="14610" width="30.625" style="13" customWidth="1"/>
    <col min="14611" max="14855" width="9" style="13"/>
    <col min="14856" max="14859" width="3.625" style="13" customWidth="1"/>
    <col min="14860" max="14860" width="48.5" style="13" customWidth="1"/>
    <col min="14861" max="14861" width="18.625" style="13" customWidth="1"/>
    <col min="14862" max="14862" width="12.75" style="13" customWidth="1"/>
    <col min="14863" max="14863" width="18.625" style="13" customWidth="1"/>
    <col min="14864" max="14866" width="30.625" style="13" customWidth="1"/>
    <col min="14867" max="15111" width="9" style="13"/>
    <col min="15112" max="15115" width="3.625" style="13" customWidth="1"/>
    <col min="15116" max="15116" width="48.5" style="13" customWidth="1"/>
    <col min="15117" max="15117" width="18.625" style="13" customWidth="1"/>
    <col min="15118" max="15118" width="12.75" style="13" customWidth="1"/>
    <col min="15119" max="15119" width="18.625" style="13" customWidth="1"/>
    <col min="15120" max="15122" width="30.625" style="13" customWidth="1"/>
    <col min="15123" max="15367" width="9" style="13"/>
    <col min="15368" max="15371" width="3.625" style="13" customWidth="1"/>
    <col min="15372" max="15372" width="48.5" style="13" customWidth="1"/>
    <col min="15373" max="15373" width="18.625" style="13" customWidth="1"/>
    <col min="15374" max="15374" width="12.75" style="13" customWidth="1"/>
    <col min="15375" max="15375" width="18.625" style="13" customWidth="1"/>
    <col min="15376" max="15378" width="30.625" style="13" customWidth="1"/>
    <col min="15379" max="15623" width="9" style="13"/>
    <col min="15624" max="15627" width="3.625" style="13" customWidth="1"/>
    <col min="15628" max="15628" width="48.5" style="13" customWidth="1"/>
    <col min="15629" max="15629" width="18.625" style="13" customWidth="1"/>
    <col min="15630" max="15630" width="12.75" style="13" customWidth="1"/>
    <col min="15631" max="15631" width="18.625" style="13" customWidth="1"/>
    <col min="15632" max="15634" width="30.625" style="13" customWidth="1"/>
    <col min="15635" max="15879" width="9" style="13"/>
    <col min="15880" max="15883" width="3.625" style="13" customWidth="1"/>
    <col min="15884" max="15884" width="48.5" style="13" customWidth="1"/>
    <col min="15885" max="15885" width="18.625" style="13" customWidth="1"/>
    <col min="15886" max="15886" width="12.75" style="13" customWidth="1"/>
    <col min="15887" max="15887" width="18.625" style="13" customWidth="1"/>
    <col min="15888" max="15890" width="30.625" style="13" customWidth="1"/>
    <col min="15891" max="16135" width="9" style="13"/>
    <col min="16136" max="16139" width="3.625" style="13" customWidth="1"/>
    <col min="16140" max="16140" width="48.5" style="13" customWidth="1"/>
    <col min="16141" max="16141" width="18.625" style="13" customWidth="1"/>
    <col min="16142" max="16142" width="12.75" style="13" customWidth="1"/>
    <col min="16143" max="16143" width="18.625" style="13" customWidth="1"/>
    <col min="16144" max="16146" width="30.625" style="13" customWidth="1"/>
    <col min="16147" max="16384" width="9" style="13"/>
  </cols>
  <sheetData>
    <row r="1" spans="1:18" ht="21" customHeight="1" x14ac:dyDescent="0.4">
      <c r="H1" s="13"/>
      <c r="I1" s="13"/>
      <c r="J1" s="13"/>
      <c r="K1" s="13"/>
      <c r="L1" s="13"/>
      <c r="M1" s="13"/>
      <c r="N1" s="13"/>
      <c r="O1" s="13"/>
      <c r="R1" s="55" t="s">
        <v>71</v>
      </c>
    </row>
    <row r="2" spans="1:18" s="1" customFormat="1" ht="20.25" customHeight="1" x14ac:dyDescent="0.4">
      <c r="A2" s="1" t="s">
        <v>68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46"/>
      <c r="Q2" s="46"/>
      <c r="R2" s="46"/>
    </row>
    <row r="3" spans="1:18" s="2" customFormat="1" ht="14.25" customHeight="1" x14ac:dyDescent="0.4">
      <c r="A3" s="91" t="s">
        <v>0</v>
      </c>
      <c r="B3" s="92"/>
      <c r="C3" s="92"/>
      <c r="D3" s="92"/>
      <c r="E3" s="93"/>
      <c r="F3" s="97" t="s">
        <v>1</v>
      </c>
      <c r="G3" s="97"/>
      <c r="H3" s="97"/>
      <c r="I3" s="98" t="s">
        <v>2</v>
      </c>
      <c r="J3" s="99"/>
      <c r="K3" s="99"/>
      <c r="L3" s="99"/>
      <c r="M3" s="99"/>
      <c r="N3" s="99"/>
      <c r="O3" s="100"/>
      <c r="P3" s="101" t="s">
        <v>3</v>
      </c>
      <c r="Q3" s="102"/>
      <c r="R3" s="103"/>
    </row>
    <row r="4" spans="1:18" s="2" customFormat="1" ht="14.25" customHeight="1" thickBot="1" x14ac:dyDescent="0.45">
      <c r="A4" s="94"/>
      <c r="B4" s="95"/>
      <c r="C4" s="95"/>
      <c r="D4" s="95"/>
      <c r="E4" s="96"/>
      <c r="F4" s="3" t="s">
        <v>4</v>
      </c>
      <c r="G4" s="4" t="s">
        <v>5</v>
      </c>
      <c r="H4" s="4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5" t="s">
        <v>12</v>
      </c>
      <c r="O4" s="5" t="s">
        <v>13</v>
      </c>
      <c r="P4" s="104"/>
      <c r="Q4" s="105"/>
      <c r="R4" s="106"/>
    </row>
    <row r="5" spans="1:18" ht="18" customHeight="1" thickTop="1" x14ac:dyDescent="0.4">
      <c r="A5" s="6" t="s">
        <v>14</v>
      </c>
      <c r="B5" s="7"/>
      <c r="C5" s="7"/>
      <c r="D5" s="7"/>
      <c r="E5" s="8"/>
      <c r="F5" s="9"/>
      <c r="G5" s="9"/>
      <c r="H5" s="9"/>
      <c r="I5" s="10" t="s">
        <v>15</v>
      </c>
      <c r="J5" s="107" t="s">
        <v>16</v>
      </c>
      <c r="K5" s="108"/>
      <c r="L5" s="108"/>
      <c r="M5" s="108"/>
      <c r="N5" s="109"/>
      <c r="O5" s="9"/>
      <c r="P5" s="11"/>
      <c r="Q5" s="11"/>
      <c r="R5" s="12"/>
    </row>
    <row r="6" spans="1:18" s="22" customFormat="1" ht="12.75" thickBot="1" x14ac:dyDescent="0.45">
      <c r="A6" s="14" t="s">
        <v>17</v>
      </c>
      <c r="B6" s="15"/>
      <c r="C6" s="15"/>
      <c r="D6" s="15"/>
      <c r="E6" s="16"/>
      <c r="F6" s="17"/>
      <c r="G6" s="18" t="s">
        <v>18</v>
      </c>
      <c r="H6" s="19">
        <f t="shared" ref="H6:N6" si="0">H7+H13+H19+H27+H32</f>
        <v>0</v>
      </c>
      <c r="I6" s="19">
        <f t="shared" si="0"/>
        <v>0</v>
      </c>
      <c r="J6" s="19">
        <f t="shared" si="0"/>
        <v>0</v>
      </c>
      <c r="K6" s="19">
        <f t="shared" si="0"/>
        <v>0</v>
      </c>
      <c r="L6" s="19">
        <f t="shared" si="0"/>
        <v>0</v>
      </c>
      <c r="M6" s="19">
        <f t="shared" si="0"/>
        <v>0</v>
      </c>
      <c r="N6" s="19">
        <f t="shared" si="0"/>
        <v>0</v>
      </c>
      <c r="O6" s="19">
        <f>SUM(I6:N6)</f>
        <v>0</v>
      </c>
      <c r="P6" s="20"/>
      <c r="Q6" s="20"/>
      <c r="R6" s="21"/>
    </row>
    <row r="7" spans="1:18" x14ac:dyDescent="0.4">
      <c r="A7" s="23"/>
      <c r="B7" s="80" t="s">
        <v>19</v>
      </c>
      <c r="C7" s="81"/>
      <c r="D7" s="81"/>
      <c r="E7" s="82"/>
      <c r="F7" s="24" t="s">
        <v>4</v>
      </c>
      <c r="G7" s="24" t="s">
        <v>20</v>
      </c>
      <c r="H7" s="24">
        <f>SUM(H8:H12)</f>
        <v>0</v>
      </c>
      <c r="I7" s="24">
        <f>SUM(I8:I12)</f>
        <v>0</v>
      </c>
      <c r="J7" s="24">
        <f>SUM(J8:J12)</f>
        <v>0</v>
      </c>
      <c r="K7" s="24">
        <f t="shared" ref="K7:N7" si="1">SUM(K8:K12)</f>
        <v>0</v>
      </c>
      <c r="L7" s="24">
        <f t="shared" si="1"/>
        <v>0</v>
      </c>
      <c r="M7" s="24">
        <f t="shared" si="1"/>
        <v>0</v>
      </c>
      <c r="N7" s="24">
        <f t="shared" si="1"/>
        <v>0</v>
      </c>
      <c r="O7" s="24">
        <f>SUM(I7:N7)</f>
        <v>0</v>
      </c>
      <c r="P7" s="59"/>
      <c r="Q7" s="60"/>
      <c r="R7" s="61"/>
    </row>
    <row r="8" spans="1:18" x14ac:dyDescent="0.4">
      <c r="A8" s="23"/>
      <c r="B8" s="25"/>
      <c r="C8" s="56" t="s">
        <v>21</v>
      </c>
      <c r="D8" s="57"/>
      <c r="E8" s="58"/>
      <c r="F8" s="26"/>
      <c r="G8" s="27">
        <v>1</v>
      </c>
      <c r="H8" s="28">
        <f>F8*G8</f>
        <v>0</v>
      </c>
      <c r="I8" s="28"/>
      <c r="J8" s="28"/>
      <c r="K8" s="28"/>
      <c r="L8" s="28"/>
      <c r="M8" s="28"/>
      <c r="N8" s="28"/>
      <c r="O8" s="28" t="str">
        <f>IF(SUM(I8:N8)=0,"",SUM(I8:N8))</f>
        <v/>
      </c>
      <c r="P8" s="62"/>
      <c r="Q8" s="63"/>
      <c r="R8" s="64"/>
    </row>
    <row r="9" spans="1:18" x14ac:dyDescent="0.4">
      <c r="A9" s="23"/>
      <c r="B9" s="25"/>
      <c r="C9" s="56"/>
      <c r="D9" s="57"/>
      <c r="E9" s="58"/>
      <c r="F9" s="26"/>
      <c r="G9" s="29"/>
      <c r="H9" s="28">
        <f>F9*G9</f>
        <v>0</v>
      </c>
      <c r="I9" s="28"/>
      <c r="J9" s="28"/>
      <c r="K9" s="28"/>
      <c r="L9" s="28"/>
      <c r="M9" s="28"/>
      <c r="N9" s="28"/>
      <c r="O9" s="28" t="str">
        <f>IF(SUM(I9:N9)=0,"",SUM(I9:N9))</f>
        <v/>
      </c>
      <c r="P9" s="62"/>
      <c r="Q9" s="63"/>
      <c r="R9" s="64"/>
    </row>
    <row r="10" spans="1:18" x14ac:dyDescent="0.4">
      <c r="A10" s="23"/>
      <c r="B10" s="25"/>
      <c r="C10" s="56"/>
      <c r="D10" s="57"/>
      <c r="E10" s="58"/>
      <c r="F10" s="26"/>
      <c r="G10" s="29"/>
      <c r="H10" s="28">
        <f>F10*G10</f>
        <v>0</v>
      </c>
      <c r="I10" s="28"/>
      <c r="J10" s="28"/>
      <c r="K10" s="28"/>
      <c r="L10" s="28"/>
      <c r="M10" s="28"/>
      <c r="N10" s="28"/>
      <c r="O10" s="28" t="str">
        <f>IF(SUM(I10:N10)=0,"",SUM(I10:N10))</f>
        <v/>
      </c>
      <c r="P10" s="30"/>
      <c r="Q10" s="31"/>
      <c r="R10" s="32"/>
    </row>
    <row r="11" spans="1:18" x14ac:dyDescent="0.4">
      <c r="A11" s="23"/>
      <c r="B11" s="25"/>
      <c r="C11" s="88"/>
      <c r="D11" s="89"/>
      <c r="E11" s="90"/>
      <c r="F11" s="26"/>
      <c r="G11" s="29"/>
      <c r="H11" s="28">
        <f>F11*G11</f>
        <v>0</v>
      </c>
      <c r="I11" s="28"/>
      <c r="J11" s="28"/>
      <c r="K11" s="28"/>
      <c r="L11" s="28"/>
      <c r="M11" s="28"/>
      <c r="N11" s="28"/>
      <c r="O11" s="28" t="str">
        <f>IF(SUM(I11:N11)=0,"",SUM(I11:N11))</f>
        <v/>
      </c>
      <c r="P11" s="30"/>
      <c r="Q11" s="31"/>
      <c r="R11" s="32"/>
    </row>
    <row r="12" spans="1:18" x14ac:dyDescent="0.4">
      <c r="A12" s="23"/>
      <c r="B12" s="25"/>
      <c r="C12" s="56"/>
      <c r="D12" s="57"/>
      <c r="E12" s="58"/>
      <c r="F12" s="26"/>
      <c r="G12" s="34"/>
      <c r="H12" s="28">
        <f>F12*G12</f>
        <v>0</v>
      </c>
      <c r="I12" s="28"/>
      <c r="J12" s="28"/>
      <c r="K12" s="28"/>
      <c r="L12" s="28"/>
      <c r="M12" s="28"/>
      <c r="N12" s="28"/>
      <c r="O12" s="28" t="str">
        <f>IF(SUM(I12:N12)=0,"",SUM(I12:N12))</f>
        <v/>
      </c>
      <c r="P12" s="30"/>
      <c r="Q12" s="31"/>
      <c r="R12" s="32"/>
    </row>
    <row r="13" spans="1:18" s="47" customFormat="1" x14ac:dyDescent="0.4">
      <c r="A13" s="48"/>
      <c r="B13" s="65" t="s">
        <v>45</v>
      </c>
      <c r="C13" s="66"/>
      <c r="D13" s="66"/>
      <c r="E13" s="67"/>
      <c r="F13" s="49" t="s">
        <v>4</v>
      </c>
      <c r="G13" s="49" t="s">
        <v>20</v>
      </c>
      <c r="H13" s="50">
        <f t="shared" ref="H13:N13" si="2">SUM(H14:H18)</f>
        <v>0</v>
      </c>
      <c r="I13" s="50">
        <f t="shared" si="2"/>
        <v>0</v>
      </c>
      <c r="J13" s="50">
        <f t="shared" si="2"/>
        <v>0</v>
      </c>
      <c r="K13" s="50">
        <f t="shared" si="2"/>
        <v>0</v>
      </c>
      <c r="L13" s="50">
        <f t="shared" si="2"/>
        <v>0</v>
      </c>
      <c r="M13" s="50">
        <f t="shared" si="2"/>
        <v>0</v>
      </c>
      <c r="N13" s="50">
        <f t="shared" si="2"/>
        <v>0</v>
      </c>
      <c r="O13" s="50">
        <f>SUM(I13:N13)</f>
        <v>0</v>
      </c>
      <c r="P13" s="68"/>
      <c r="Q13" s="69"/>
      <c r="R13" s="70"/>
    </row>
    <row r="14" spans="1:18" s="47" customFormat="1" x14ac:dyDescent="0.4">
      <c r="A14" s="48"/>
      <c r="B14" s="51"/>
      <c r="C14" s="56" t="s">
        <v>51</v>
      </c>
      <c r="D14" s="57"/>
      <c r="E14" s="58"/>
      <c r="F14" s="26"/>
      <c r="G14" s="33"/>
      <c r="H14" s="28">
        <f>F14*G14</f>
        <v>0</v>
      </c>
      <c r="I14" s="28"/>
      <c r="J14" s="28"/>
      <c r="K14" s="28"/>
      <c r="L14" s="28"/>
      <c r="M14" s="28"/>
      <c r="N14" s="28"/>
      <c r="O14" s="28" t="str">
        <f t="shared" ref="O14:O18" si="3">IF(SUM(I14:N14)=0,"",SUM(I14:N14))</f>
        <v/>
      </c>
      <c r="P14" s="71"/>
      <c r="Q14" s="72"/>
      <c r="R14" s="73"/>
    </row>
    <row r="15" spans="1:18" s="47" customFormat="1" x14ac:dyDescent="0.4">
      <c r="A15" s="48"/>
      <c r="B15" s="51"/>
      <c r="C15" s="56" t="s">
        <v>52</v>
      </c>
      <c r="D15" s="57"/>
      <c r="E15" s="58"/>
      <c r="F15" s="26"/>
      <c r="G15" s="33"/>
      <c r="H15" s="28">
        <f>F15*G15</f>
        <v>0</v>
      </c>
      <c r="I15" s="28"/>
      <c r="J15" s="28"/>
      <c r="K15" s="28"/>
      <c r="L15" s="28"/>
      <c r="M15" s="28"/>
      <c r="N15" s="28"/>
      <c r="O15" s="28" t="str">
        <f t="shared" si="3"/>
        <v/>
      </c>
      <c r="P15" s="52"/>
      <c r="Q15" s="53"/>
      <c r="R15" s="54"/>
    </row>
    <row r="16" spans="1:18" s="47" customFormat="1" x14ac:dyDescent="0.4">
      <c r="A16" s="48"/>
      <c r="B16" s="51"/>
      <c r="C16" s="74"/>
      <c r="D16" s="75"/>
      <c r="E16" s="76"/>
      <c r="F16" s="26"/>
      <c r="G16" s="33"/>
      <c r="H16" s="28">
        <f>F16*G16</f>
        <v>0</v>
      </c>
      <c r="I16" s="28"/>
      <c r="J16" s="28"/>
      <c r="K16" s="28"/>
      <c r="L16" s="28"/>
      <c r="M16" s="28"/>
      <c r="N16" s="28"/>
      <c r="O16" s="28" t="str">
        <f t="shared" si="3"/>
        <v/>
      </c>
      <c r="P16" s="52"/>
      <c r="Q16" s="53"/>
      <c r="R16" s="54"/>
    </row>
    <row r="17" spans="1:18" s="47" customFormat="1" x14ac:dyDescent="0.4">
      <c r="A17" s="48"/>
      <c r="B17" s="51"/>
      <c r="C17" s="74"/>
      <c r="D17" s="75"/>
      <c r="E17" s="76"/>
      <c r="F17" s="26"/>
      <c r="G17" s="33"/>
      <c r="H17" s="28">
        <f>F17*G17</f>
        <v>0</v>
      </c>
      <c r="I17" s="28"/>
      <c r="J17" s="28"/>
      <c r="K17" s="28"/>
      <c r="L17" s="28"/>
      <c r="M17" s="28"/>
      <c r="N17" s="28"/>
      <c r="O17" s="28" t="str">
        <f t="shared" si="3"/>
        <v/>
      </c>
      <c r="P17" s="52"/>
      <c r="Q17" s="53"/>
      <c r="R17" s="54"/>
    </row>
    <row r="18" spans="1:18" s="47" customFormat="1" x14ac:dyDescent="0.4">
      <c r="A18" s="48"/>
      <c r="B18" s="51"/>
      <c r="C18" s="77"/>
      <c r="D18" s="78"/>
      <c r="E18" s="79"/>
      <c r="F18" s="26"/>
      <c r="G18" s="33"/>
      <c r="H18" s="28">
        <f>F18*G18</f>
        <v>0</v>
      </c>
      <c r="I18" s="28"/>
      <c r="J18" s="28"/>
      <c r="K18" s="28"/>
      <c r="L18" s="28"/>
      <c r="M18" s="28"/>
      <c r="N18" s="28"/>
      <c r="O18" s="28" t="str">
        <f t="shared" si="3"/>
        <v/>
      </c>
      <c r="P18" s="52"/>
      <c r="Q18" s="53"/>
      <c r="R18" s="54"/>
    </row>
    <row r="19" spans="1:18" x14ac:dyDescent="0.4">
      <c r="A19" s="23"/>
      <c r="B19" s="80" t="s">
        <v>22</v>
      </c>
      <c r="C19" s="81"/>
      <c r="D19" s="81"/>
      <c r="E19" s="82"/>
      <c r="F19" s="24" t="s">
        <v>23</v>
      </c>
      <c r="G19" s="24" t="s">
        <v>24</v>
      </c>
      <c r="H19" s="24">
        <f t="shared" ref="H19:N19" si="4">SUM(H20:H26)</f>
        <v>0</v>
      </c>
      <c r="I19" s="24">
        <f t="shared" si="4"/>
        <v>0</v>
      </c>
      <c r="J19" s="24">
        <f t="shared" si="4"/>
        <v>0</v>
      </c>
      <c r="K19" s="24">
        <f t="shared" si="4"/>
        <v>0</v>
      </c>
      <c r="L19" s="24">
        <f t="shared" si="4"/>
        <v>0</v>
      </c>
      <c r="M19" s="24">
        <f t="shared" si="4"/>
        <v>0</v>
      </c>
      <c r="N19" s="24">
        <f t="shared" si="4"/>
        <v>0</v>
      </c>
      <c r="O19" s="24">
        <f>SUM(I19:N19)</f>
        <v>0</v>
      </c>
      <c r="P19" s="59"/>
      <c r="Q19" s="60"/>
      <c r="R19" s="61"/>
    </row>
    <row r="20" spans="1:18" x14ac:dyDescent="0.4">
      <c r="A20" s="23"/>
      <c r="B20" s="25"/>
      <c r="C20" s="56" t="s">
        <v>25</v>
      </c>
      <c r="D20" s="57"/>
      <c r="E20" s="58"/>
      <c r="F20" s="26"/>
      <c r="G20" s="33"/>
      <c r="H20" s="28">
        <f>F20*G20</f>
        <v>0</v>
      </c>
      <c r="I20" s="28"/>
      <c r="J20" s="28"/>
      <c r="K20" s="28"/>
      <c r="L20" s="28"/>
      <c r="M20" s="28"/>
      <c r="N20" s="28"/>
      <c r="O20" s="28" t="str">
        <f t="shared" ref="O20:O26" si="5">IF(SUM(I20:N20)=0,"",SUM(I20:N20))</f>
        <v/>
      </c>
      <c r="P20" s="62"/>
      <c r="Q20" s="63"/>
      <c r="R20" s="64"/>
    </row>
    <row r="21" spans="1:18" x14ac:dyDescent="0.4">
      <c r="A21" s="23"/>
      <c r="B21" s="25"/>
      <c r="C21" s="85" t="s">
        <v>53</v>
      </c>
      <c r="D21" s="86"/>
      <c r="E21" s="87"/>
      <c r="F21" s="26"/>
      <c r="G21" s="33"/>
      <c r="H21" s="28">
        <f>F21*G21</f>
        <v>0</v>
      </c>
      <c r="I21" s="28"/>
      <c r="J21" s="28"/>
      <c r="K21" s="28"/>
      <c r="L21" s="28"/>
      <c r="M21" s="28"/>
      <c r="N21" s="28"/>
      <c r="O21" s="28" t="str">
        <f t="shared" si="5"/>
        <v/>
      </c>
      <c r="P21" s="30"/>
      <c r="Q21" s="31"/>
      <c r="R21" s="32"/>
    </row>
    <row r="22" spans="1:18" x14ac:dyDescent="0.4">
      <c r="A22" s="23"/>
      <c r="B22" s="25"/>
      <c r="C22" s="56" t="s">
        <v>26</v>
      </c>
      <c r="D22" s="57"/>
      <c r="E22" s="58"/>
      <c r="F22" s="26"/>
      <c r="G22" s="33"/>
      <c r="H22" s="28">
        <f t="shared" ref="H22:H26" si="6">F22*G22</f>
        <v>0</v>
      </c>
      <c r="I22" s="28"/>
      <c r="J22" s="28"/>
      <c r="K22" s="28"/>
      <c r="L22" s="28"/>
      <c r="M22" s="28"/>
      <c r="N22" s="28"/>
      <c r="O22" s="28" t="str">
        <f t="shared" si="5"/>
        <v/>
      </c>
      <c r="P22" s="30"/>
      <c r="Q22" s="31"/>
      <c r="R22" s="32"/>
    </row>
    <row r="23" spans="1:18" x14ac:dyDescent="0.4">
      <c r="A23" s="23"/>
      <c r="B23" s="25"/>
      <c r="C23" s="85" t="s">
        <v>27</v>
      </c>
      <c r="D23" s="86"/>
      <c r="E23" s="87"/>
      <c r="F23" s="26"/>
      <c r="G23" s="33"/>
      <c r="H23" s="28">
        <f>F23*G23</f>
        <v>0</v>
      </c>
      <c r="I23" s="28"/>
      <c r="J23" s="28"/>
      <c r="K23" s="28"/>
      <c r="L23" s="28"/>
      <c r="M23" s="28"/>
      <c r="N23" s="28"/>
      <c r="O23" s="28" t="str">
        <f t="shared" si="5"/>
        <v/>
      </c>
      <c r="P23" s="30"/>
      <c r="Q23" s="31"/>
      <c r="R23" s="32"/>
    </row>
    <row r="24" spans="1:18" x14ac:dyDescent="0.4">
      <c r="A24" s="23"/>
      <c r="B24" s="25"/>
      <c r="C24" s="85" t="s">
        <v>64</v>
      </c>
      <c r="D24" s="86"/>
      <c r="E24" s="87"/>
      <c r="F24" s="26"/>
      <c r="G24" s="33"/>
      <c r="H24" s="28">
        <f>F24*G24</f>
        <v>0</v>
      </c>
      <c r="I24" s="28"/>
      <c r="J24" s="28"/>
      <c r="K24" s="28"/>
      <c r="L24" s="28"/>
      <c r="M24" s="28"/>
      <c r="N24" s="28"/>
      <c r="O24" s="28" t="str">
        <f t="shared" ref="O24" si="7">IF(SUM(I24:N24)=0,"",SUM(I24:N24))</f>
        <v/>
      </c>
      <c r="P24" s="30"/>
      <c r="Q24" s="31"/>
      <c r="R24" s="32"/>
    </row>
    <row r="25" spans="1:18" x14ac:dyDescent="0.4">
      <c r="A25" s="23"/>
      <c r="B25" s="25"/>
      <c r="C25" s="56" t="s">
        <v>28</v>
      </c>
      <c r="D25" s="57"/>
      <c r="E25" s="58"/>
      <c r="F25" s="26"/>
      <c r="G25" s="33"/>
      <c r="H25" s="28">
        <f t="shared" ref="H25" si="8">F25*G25</f>
        <v>0</v>
      </c>
      <c r="I25" s="28"/>
      <c r="J25" s="28"/>
      <c r="K25" s="28"/>
      <c r="L25" s="28"/>
      <c r="M25" s="28"/>
      <c r="N25" s="28"/>
      <c r="O25" s="28" t="str">
        <f t="shared" si="5"/>
        <v/>
      </c>
      <c r="P25" s="62"/>
      <c r="Q25" s="63"/>
      <c r="R25" s="64"/>
    </row>
    <row r="26" spans="1:18" x14ac:dyDescent="0.4">
      <c r="A26" s="23"/>
      <c r="B26" s="25"/>
      <c r="C26" s="56"/>
      <c r="D26" s="57"/>
      <c r="E26" s="58"/>
      <c r="F26" s="26"/>
      <c r="G26" s="33"/>
      <c r="H26" s="28">
        <f t="shared" si="6"/>
        <v>0</v>
      </c>
      <c r="I26" s="28"/>
      <c r="J26" s="28"/>
      <c r="K26" s="28"/>
      <c r="L26" s="28"/>
      <c r="M26" s="28"/>
      <c r="N26" s="28"/>
      <c r="O26" s="28" t="str">
        <f t="shared" si="5"/>
        <v/>
      </c>
      <c r="P26" s="62"/>
      <c r="Q26" s="63"/>
      <c r="R26" s="64"/>
    </row>
    <row r="27" spans="1:18" x14ac:dyDescent="0.4">
      <c r="A27" s="23"/>
      <c r="B27" s="80" t="s">
        <v>29</v>
      </c>
      <c r="C27" s="81"/>
      <c r="D27" s="81"/>
      <c r="E27" s="82"/>
      <c r="F27" s="24" t="s">
        <v>23</v>
      </c>
      <c r="G27" s="24" t="s">
        <v>24</v>
      </c>
      <c r="H27" s="24">
        <f>SUM(H28:H31)</f>
        <v>0</v>
      </c>
      <c r="I27" s="24">
        <f>SUM(I28:I31)</f>
        <v>0</v>
      </c>
      <c r="J27" s="24">
        <f t="shared" ref="J27:N27" si="9">SUM(J28:J31)</f>
        <v>0</v>
      </c>
      <c r="K27" s="24">
        <f t="shared" si="9"/>
        <v>0</v>
      </c>
      <c r="L27" s="24">
        <f t="shared" si="9"/>
        <v>0</v>
      </c>
      <c r="M27" s="24">
        <f t="shared" si="9"/>
        <v>0</v>
      </c>
      <c r="N27" s="24">
        <f t="shared" si="9"/>
        <v>0</v>
      </c>
      <c r="O27" s="24">
        <f>SUM(I27:N27)</f>
        <v>0</v>
      </c>
      <c r="P27" s="59"/>
      <c r="Q27" s="60"/>
      <c r="R27" s="61"/>
    </row>
    <row r="28" spans="1:18" x14ac:dyDescent="0.4">
      <c r="A28" s="23"/>
      <c r="B28" s="25"/>
      <c r="C28" s="56" t="s">
        <v>30</v>
      </c>
      <c r="D28" s="57"/>
      <c r="E28" s="58"/>
      <c r="F28" s="26"/>
      <c r="G28" s="33"/>
      <c r="H28" s="28">
        <f>F28*G28</f>
        <v>0</v>
      </c>
      <c r="I28" s="28"/>
      <c r="J28" s="28"/>
      <c r="K28" s="28"/>
      <c r="L28" s="28"/>
      <c r="M28" s="28"/>
      <c r="N28" s="28"/>
      <c r="O28" s="28" t="str">
        <f>IF(SUM(I28:N28)=0,"",SUM(I28:N28))</f>
        <v/>
      </c>
      <c r="P28" s="62"/>
      <c r="Q28" s="63"/>
      <c r="R28" s="64"/>
    </row>
    <row r="29" spans="1:18" x14ac:dyDescent="0.4">
      <c r="A29" s="23"/>
      <c r="B29" s="25"/>
      <c r="C29" s="56" t="s">
        <v>47</v>
      </c>
      <c r="D29" s="57"/>
      <c r="E29" s="58"/>
      <c r="F29" s="26"/>
      <c r="G29" s="33"/>
      <c r="H29" s="28">
        <f>F29*G29</f>
        <v>0</v>
      </c>
      <c r="I29" s="28"/>
      <c r="J29" s="28"/>
      <c r="K29" s="28"/>
      <c r="L29" s="28"/>
      <c r="M29" s="28"/>
      <c r="N29" s="28"/>
      <c r="O29" s="28" t="str">
        <f>IF(SUM(I29:N29)=0,"",SUM(I29:N29))</f>
        <v/>
      </c>
      <c r="P29" s="30"/>
      <c r="Q29" s="31"/>
      <c r="R29" s="32"/>
    </row>
    <row r="30" spans="1:18" x14ac:dyDescent="0.4">
      <c r="A30" s="23"/>
      <c r="B30" s="25"/>
      <c r="C30" s="56" t="s">
        <v>31</v>
      </c>
      <c r="D30" s="57"/>
      <c r="E30" s="58"/>
      <c r="F30" s="26"/>
      <c r="G30" s="33"/>
      <c r="H30" s="28">
        <f>F30*G30</f>
        <v>0</v>
      </c>
      <c r="I30" s="28"/>
      <c r="J30" s="28"/>
      <c r="K30" s="28"/>
      <c r="L30" s="28"/>
      <c r="M30" s="28"/>
      <c r="N30" s="28"/>
      <c r="O30" s="28" t="str">
        <f>IF(SUM(I30:N30)=0,"",SUM(I30:N30))</f>
        <v/>
      </c>
      <c r="P30" s="30"/>
      <c r="Q30" s="31"/>
      <c r="R30" s="32"/>
    </row>
    <row r="31" spans="1:18" x14ac:dyDescent="0.4">
      <c r="A31" s="23"/>
      <c r="B31" s="25"/>
      <c r="C31" s="56"/>
      <c r="D31" s="57"/>
      <c r="E31" s="58"/>
      <c r="F31" s="26"/>
      <c r="G31" s="33"/>
      <c r="H31" s="28">
        <f>F31*G31</f>
        <v>0</v>
      </c>
      <c r="I31" s="28"/>
      <c r="J31" s="28"/>
      <c r="K31" s="28"/>
      <c r="L31" s="28"/>
      <c r="M31" s="28"/>
      <c r="N31" s="28"/>
      <c r="O31" s="28" t="str">
        <f>IF(SUM(I31:N31)=0,"",SUM(I31:N31))</f>
        <v/>
      </c>
      <c r="P31" s="30"/>
      <c r="Q31" s="31"/>
      <c r="R31" s="32"/>
    </row>
    <row r="32" spans="1:18" x14ac:dyDescent="0.4">
      <c r="A32" s="23"/>
      <c r="B32" s="80" t="s">
        <v>32</v>
      </c>
      <c r="C32" s="81"/>
      <c r="D32" s="81"/>
      <c r="E32" s="82"/>
      <c r="F32" s="24" t="s">
        <v>23</v>
      </c>
      <c r="G32" s="24" t="s">
        <v>24</v>
      </c>
      <c r="H32" s="24">
        <f>SUM(H33:H37)</f>
        <v>0</v>
      </c>
      <c r="I32" s="24">
        <f>SUM(I33:I37)</f>
        <v>0</v>
      </c>
      <c r="J32" s="24">
        <f>SUM(J33:J37)</f>
        <v>0</v>
      </c>
      <c r="K32" s="24">
        <f t="shared" ref="K32:N32" si="10">SUM(K33:K37)</f>
        <v>0</v>
      </c>
      <c r="L32" s="24">
        <f t="shared" si="10"/>
        <v>0</v>
      </c>
      <c r="M32" s="24">
        <f t="shared" si="10"/>
        <v>0</v>
      </c>
      <c r="N32" s="24">
        <f t="shared" si="10"/>
        <v>0</v>
      </c>
      <c r="O32" s="24">
        <f>SUM(I32:N32)</f>
        <v>0</v>
      </c>
      <c r="P32" s="59"/>
      <c r="Q32" s="60"/>
      <c r="R32" s="61"/>
    </row>
    <row r="33" spans="1:18" x14ac:dyDescent="0.4">
      <c r="A33" s="23"/>
      <c r="B33" s="25"/>
      <c r="C33" s="56" t="s">
        <v>33</v>
      </c>
      <c r="D33" s="57"/>
      <c r="E33" s="58"/>
      <c r="F33" s="26"/>
      <c r="G33" s="33"/>
      <c r="H33" s="28">
        <f>F33*G33</f>
        <v>0</v>
      </c>
      <c r="I33" s="28"/>
      <c r="J33" s="28"/>
      <c r="K33" s="28"/>
      <c r="L33" s="28"/>
      <c r="M33" s="28"/>
      <c r="N33" s="28"/>
      <c r="O33" s="28" t="str">
        <f>IF(SUM(I33:N33)=0,"",SUM(I33:N33))</f>
        <v/>
      </c>
      <c r="P33" s="30"/>
      <c r="Q33" s="31"/>
      <c r="R33" s="32"/>
    </row>
    <row r="34" spans="1:18" x14ac:dyDescent="0.4">
      <c r="A34" s="23"/>
      <c r="B34" s="25"/>
      <c r="C34" s="56" t="s">
        <v>34</v>
      </c>
      <c r="D34" s="57"/>
      <c r="E34" s="58"/>
      <c r="F34" s="26"/>
      <c r="G34" s="33"/>
      <c r="H34" s="28">
        <f>F34*G34</f>
        <v>0</v>
      </c>
      <c r="I34" s="28"/>
      <c r="J34" s="28"/>
      <c r="K34" s="28"/>
      <c r="L34" s="28"/>
      <c r="M34" s="28"/>
      <c r="N34" s="28"/>
      <c r="O34" s="28" t="str">
        <f>IF(SUM(I34:N34)=0,"",SUM(I34:N34))</f>
        <v/>
      </c>
      <c r="P34" s="30"/>
      <c r="Q34" s="31"/>
      <c r="R34" s="32"/>
    </row>
    <row r="35" spans="1:18" x14ac:dyDescent="0.4">
      <c r="A35" s="23"/>
      <c r="B35" s="25"/>
      <c r="C35" s="56" t="s">
        <v>63</v>
      </c>
      <c r="D35" s="57"/>
      <c r="E35" s="58"/>
      <c r="F35" s="26"/>
      <c r="G35" s="33"/>
      <c r="H35" s="28">
        <f>F35*G35</f>
        <v>0</v>
      </c>
      <c r="I35" s="28"/>
      <c r="J35" s="28"/>
      <c r="K35" s="28"/>
      <c r="L35" s="28"/>
      <c r="M35" s="28"/>
      <c r="N35" s="28"/>
      <c r="O35" s="28" t="str">
        <f>IF(SUM(I35:N35)=0,"",SUM(I35:N35))</f>
        <v/>
      </c>
      <c r="P35" s="30"/>
      <c r="Q35" s="31"/>
      <c r="R35" s="32"/>
    </row>
    <row r="36" spans="1:18" x14ac:dyDescent="0.4">
      <c r="A36" s="23"/>
      <c r="B36" s="25"/>
      <c r="C36" s="56" t="s">
        <v>28</v>
      </c>
      <c r="D36" s="57"/>
      <c r="E36" s="58"/>
      <c r="F36" s="26"/>
      <c r="G36" s="33"/>
      <c r="H36" s="28">
        <f>F36*G36</f>
        <v>0</v>
      </c>
      <c r="I36" s="28"/>
      <c r="J36" s="28"/>
      <c r="K36" s="28"/>
      <c r="L36" s="28"/>
      <c r="M36" s="28"/>
      <c r="N36" s="28"/>
      <c r="O36" s="28" t="str">
        <f>IF(SUM(I36:N36)=0,"",SUM(I36:N36))</f>
        <v/>
      </c>
      <c r="P36" s="30"/>
      <c r="Q36" s="31"/>
      <c r="R36" s="32"/>
    </row>
    <row r="37" spans="1:18" ht="12.75" thickBot="1" x14ac:dyDescent="0.45">
      <c r="A37" s="23"/>
      <c r="B37" s="25"/>
      <c r="C37" s="56"/>
      <c r="D37" s="57"/>
      <c r="E37" s="58"/>
      <c r="F37" s="26"/>
      <c r="G37" s="33"/>
      <c r="H37" s="28">
        <f>F37*G37</f>
        <v>0</v>
      </c>
      <c r="I37" s="28"/>
      <c r="J37" s="28"/>
      <c r="K37" s="28"/>
      <c r="L37" s="28"/>
      <c r="M37" s="28"/>
      <c r="N37" s="28"/>
      <c r="O37" s="28" t="str">
        <f>IF(SUM(I37:N37)=0,"",SUM(I37:N37))</f>
        <v/>
      </c>
      <c r="P37" s="30"/>
      <c r="Q37" s="31"/>
      <c r="R37" s="32"/>
    </row>
    <row r="38" spans="1:18" ht="12.75" customHeight="1" thickBot="1" x14ac:dyDescent="0.45">
      <c r="A38" s="23" t="s">
        <v>35</v>
      </c>
      <c r="B38" s="35"/>
      <c r="C38" s="35"/>
      <c r="D38" s="35"/>
      <c r="E38" s="36"/>
      <c r="F38" s="37"/>
      <c r="G38" s="38" t="s">
        <v>36</v>
      </c>
      <c r="H38" s="39">
        <f t="shared" ref="H38:O38" si="11">H39+H44+H50</f>
        <v>0</v>
      </c>
      <c r="I38" s="39">
        <f t="shared" si="11"/>
        <v>0</v>
      </c>
      <c r="J38" s="39">
        <f t="shared" si="11"/>
        <v>0</v>
      </c>
      <c r="K38" s="39">
        <f t="shared" si="11"/>
        <v>0</v>
      </c>
      <c r="L38" s="39">
        <f t="shared" si="11"/>
        <v>0</v>
      </c>
      <c r="M38" s="39">
        <f t="shared" si="11"/>
        <v>0</v>
      </c>
      <c r="N38" s="39">
        <f t="shared" si="11"/>
        <v>0</v>
      </c>
      <c r="O38" s="39">
        <f t="shared" si="11"/>
        <v>0</v>
      </c>
      <c r="P38" s="83" t="s">
        <v>37</v>
      </c>
      <c r="Q38" s="83"/>
      <c r="R38" s="84"/>
    </row>
    <row r="39" spans="1:18" x14ac:dyDescent="0.4">
      <c r="A39" s="40"/>
      <c r="B39" s="41" t="s">
        <v>38</v>
      </c>
      <c r="C39" s="42"/>
      <c r="D39" s="42"/>
      <c r="E39" s="43"/>
      <c r="F39" s="24" t="s">
        <v>4</v>
      </c>
      <c r="G39" s="24" t="s">
        <v>39</v>
      </c>
      <c r="H39" s="24">
        <f>SUM(H40:H43)</f>
        <v>0</v>
      </c>
      <c r="I39" s="24">
        <f>SUM(I40:I43)</f>
        <v>0</v>
      </c>
      <c r="J39" s="24">
        <f t="shared" ref="J39:N39" si="12">SUM(J40:J43)</f>
        <v>0</v>
      </c>
      <c r="K39" s="24">
        <f t="shared" si="12"/>
        <v>0</v>
      </c>
      <c r="L39" s="24">
        <f t="shared" si="12"/>
        <v>0</v>
      </c>
      <c r="M39" s="24">
        <f t="shared" si="12"/>
        <v>0</v>
      </c>
      <c r="N39" s="24">
        <f t="shared" si="12"/>
        <v>0</v>
      </c>
      <c r="O39" s="24">
        <f>SUM(I39:N39)</f>
        <v>0</v>
      </c>
      <c r="P39" s="59"/>
      <c r="Q39" s="60"/>
      <c r="R39" s="61"/>
    </row>
    <row r="40" spans="1:18" x14ac:dyDescent="0.4">
      <c r="A40" s="23"/>
      <c r="B40" s="25"/>
      <c r="C40" s="56" t="s">
        <v>40</v>
      </c>
      <c r="D40" s="57"/>
      <c r="E40" s="58"/>
      <c r="F40" s="26"/>
      <c r="G40" s="33">
        <v>60</v>
      </c>
      <c r="H40" s="28">
        <f>F40*G40</f>
        <v>0</v>
      </c>
      <c r="I40" s="28"/>
      <c r="J40" s="28"/>
      <c r="K40" s="28"/>
      <c r="L40" s="28"/>
      <c r="M40" s="28"/>
      <c r="N40" s="28"/>
      <c r="O40" s="28" t="str">
        <f>IF(SUM(I40:N40)=0,"",SUM(I40:N40))</f>
        <v/>
      </c>
      <c r="P40" s="62"/>
      <c r="Q40" s="63"/>
      <c r="R40" s="64"/>
    </row>
    <row r="41" spans="1:18" x14ac:dyDescent="0.4">
      <c r="A41" s="23"/>
      <c r="B41" s="25"/>
      <c r="C41" s="56" t="s">
        <v>41</v>
      </c>
      <c r="D41" s="57"/>
      <c r="E41" s="58"/>
      <c r="F41" s="26"/>
      <c r="G41" s="33">
        <v>60</v>
      </c>
      <c r="H41" s="28">
        <f t="shared" ref="H41:H43" si="13">F41*G41</f>
        <v>0</v>
      </c>
      <c r="I41" s="28"/>
      <c r="J41" s="28"/>
      <c r="K41" s="28"/>
      <c r="L41" s="28"/>
      <c r="M41" s="28"/>
      <c r="N41" s="28"/>
      <c r="O41" s="28" t="str">
        <f>IF(SUM(I41:N41)=0,"",SUM(I41:N41))</f>
        <v/>
      </c>
      <c r="P41" s="31"/>
      <c r="Q41" s="31"/>
      <c r="R41" s="32"/>
    </row>
    <row r="42" spans="1:18" x14ac:dyDescent="0.4">
      <c r="A42" s="23"/>
      <c r="B42" s="25"/>
      <c r="C42" s="56" t="s">
        <v>28</v>
      </c>
      <c r="D42" s="57"/>
      <c r="E42" s="58"/>
      <c r="F42" s="26"/>
      <c r="G42" s="33">
        <v>60</v>
      </c>
      <c r="H42" s="28">
        <f t="shared" si="13"/>
        <v>0</v>
      </c>
      <c r="I42" s="28"/>
      <c r="J42" s="28"/>
      <c r="K42" s="28"/>
      <c r="L42" s="28"/>
      <c r="M42" s="28"/>
      <c r="N42" s="28"/>
      <c r="O42" s="28" t="str">
        <f>IF(SUM(I42:N42)=0,"",SUM(I42:N42))</f>
        <v/>
      </c>
      <c r="P42" s="31"/>
      <c r="Q42" s="31"/>
      <c r="R42" s="32"/>
    </row>
    <row r="43" spans="1:18" x14ac:dyDescent="0.4">
      <c r="A43" s="23"/>
      <c r="B43" s="25"/>
      <c r="C43" s="56"/>
      <c r="D43" s="57"/>
      <c r="E43" s="58"/>
      <c r="F43" s="26"/>
      <c r="G43" s="33">
        <v>60</v>
      </c>
      <c r="H43" s="28">
        <f t="shared" si="13"/>
        <v>0</v>
      </c>
      <c r="I43" s="28"/>
      <c r="J43" s="28"/>
      <c r="K43" s="28"/>
      <c r="L43" s="28"/>
      <c r="M43" s="28"/>
      <c r="N43" s="28"/>
      <c r="O43" s="28" t="str">
        <f>IF(SUM(I43:N43)=0,"",SUM(I43:N43))</f>
        <v/>
      </c>
      <c r="P43" s="31"/>
      <c r="Q43" s="31"/>
      <c r="R43" s="32"/>
    </row>
    <row r="44" spans="1:18" s="47" customFormat="1" x14ac:dyDescent="0.4">
      <c r="A44" s="48"/>
      <c r="B44" s="65" t="s">
        <v>45</v>
      </c>
      <c r="C44" s="66"/>
      <c r="D44" s="66"/>
      <c r="E44" s="67"/>
      <c r="F44" s="49" t="s">
        <v>4</v>
      </c>
      <c r="G44" s="49" t="s">
        <v>20</v>
      </c>
      <c r="H44" s="50">
        <f t="shared" ref="H44:N44" si="14">SUM(H45:H49)</f>
        <v>0</v>
      </c>
      <c r="I44" s="50">
        <f t="shared" si="14"/>
        <v>0</v>
      </c>
      <c r="J44" s="50">
        <f t="shared" si="14"/>
        <v>0</v>
      </c>
      <c r="K44" s="50">
        <f t="shared" si="14"/>
        <v>0</v>
      </c>
      <c r="L44" s="50">
        <f t="shared" si="14"/>
        <v>0</v>
      </c>
      <c r="M44" s="50">
        <f t="shared" si="14"/>
        <v>0</v>
      </c>
      <c r="N44" s="50">
        <f t="shared" si="14"/>
        <v>0</v>
      </c>
      <c r="O44" s="50">
        <f>SUM(I44:N44)</f>
        <v>0</v>
      </c>
      <c r="P44" s="68"/>
      <c r="Q44" s="69"/>
      <c r="R44" s="70"/>
    </row>
    <row r="45" spans="1:18" s="47" customFormat="1" x14ac:dyDescent="0.4">
      <c r="A45" s="48"/>
      <c r="B45" s="51"/>
      <c r="C45" s="56" t="s">
        <v>44</v>
      </c>
      <c r="D45" s="57"/>
      <c r="E45" s="58"/>
      <c r="F45" s="26"/>
      <c r="G45" s="33"/>
      <c r="H45" s="28">
        <f>F45*G45</f>
        <v>0</v>
      </c>
      <c r="I45" s="28"/>
      <c r="J45" s="28"/>
      <c r="K45" s="28"/>
      <c r="L45" s="28"/>
      <c r="M45" s="28"/>
      <c r="N45" s="28"/>
      <c r="O45" s="28" t="str">
        <f t="shared" ref="O45:O49" si="15">IF(SUM(I45:N45)=0,"",SUM(I45:N45))</f>
        <v/>
      </c>
      <c r="P45" s="71"/>
      <c r="Q45" s="72"/>
      <c r="R45" s="73"/>
    </row>
    <row r="46" spans="1:18" s="47" customFormat="1" x14ac:dyDescent="0.4">
      <c r="A46" s="48"/>
      <c r="B46" s="51"/>
      <c r="C46" s="56" t="s">
        <v>46</v>
      </c>
      <c r="D46" s="57"/>
      <c r="E46" s="58"/>
      <c r="F46" s="26"/>
      <c r="G46" s="33"/>
      <c r="H46" s="28">
        <f>F46*G46</f>
        <v>0</v>
      </c>
      <c r="I46" s="28"/>
      <c r="J46" s="28"/>
      <c r="K46" s="28"/>
      <c r="L46" s="28"/>
      <c r="M46" s="28"/>
      <c r="N46" s="28"/>
      <c r="O46" s="28" t="str">
        <f t="shared" si="15"/>
        <v/>
      </c>
      <c r="P46" s="52"/>
      <c r="Q46" s="53"/>
      <c r="R46" s="54"/>
    </row>
    <row r="47" spans="1:18" s="47" customFormat="1" x14ac:dyDescent="0.4">
      <c r="A47" s="48"/>
      <c r="B47" s="51"/>
      <c r="C47" s="74"/>
      <c r="D47" s="75"/>
      <c r="E47" s="76"/>
      <c r="F47" s="26"/>
      <c r="G47" s="33"/>
      <c r="H47" s="28">
        <f>F47*G47</f>
        <v>0</v>
      </c>
      <c r="I47" s="28"/>
      <c r="J47" s="28"/>
      <c r="K47" s="28"/>
      <c r="L47" s="28"/>
      <c r="M47" s="28"/>
      <c r="N47" s="28"/>
      <c r="O47" s="28" t="str">
        <f t="shared" si="15"/>
        <v/>
      </c>
      <c r="P47" s="52"/>
      <c r="Q47" s="53"/>
      <c r="R47" s="54"/>
    </row>
    <row r="48" spans="1:18" s="47" customFormat="1" x14ac:dyDescent="0.4">
      <c r="A48" s="48"/>
      <c r="B48" s="51"/>
      <c r="C48" s="74"/>
      <c r="D48" s="75"/>
      <c r="E48" s="76"/>
      <c r="F48" s="26"/>
      <c r="G48" s="33"/>
      <c r="H48" s="28">
        <f>F48*G48</f>
        <v>0</v>
      </c>
      <c r="I48" s="28"/>
      <c r="J48" s="28"/>
      <c r="K48" s="28"/>
      <c r="L48" s="28"/>
      <c r="M48" s="28"/>
      <c r="N48" s="28"/>
      <c r="O48" s="28" t="str">
        <f t="shared" si="15"/>
        <v/>
      </c>
      <c r="P48" s="52"/>
      <c r="Q48" s="53"/>
      <c r="R48" s="54"/>
    </row>
    <row r="49" spans="1:18" s="47" customFormat="1" x14ac:dyDescent="0.4">
      <c r="A49" s="48"/>
      <c r="B49" s="51"/>
      <c r="C49" s="77"/>
      <c r="D49" s="78"/>
      <c r="E49" s="79"/>
      <c r="F49" s="26"/>
      <c r="G49" s="33"/>
      <c r="H49" s="28">
        <f>F49*G49</f>
        <v>0</v>
      </c>
      <c r="I49" s="28"/>
      <c r="J49" s="28"/>
      <c r="K49" s="28"/>
      <c r="L49" s="28"/>
      <c r="M49" s="28"/>
      <c r="N49" s="28"/>
      <c r="O49" s="28" t="str">
        <f t="shared" si="15"/>
        <v/>
      </c>
      <c r="P49" s="52"/>
      <c r="Q49" s="53"/>
      <c r="R49" s="54"/>
    </row>
    <row r="50" spans="1:18" x14ac:dyDescent="0.4">
      <c r="A50" s="40"/>
      <c r="B50" s="41" t="s">
        <v>42</v>
      </c>
      <c r="C50" s="42"/>
      <c r="D50" s="42"/>
      <c r="E50" s="43"/>
      <c r="F50" s="24" t="s">
        <v>43</v>
      </c>
      <c r="G50" s="24" t="s">
        <v>39</v>
      </c>
      <c r="H50" s="24">
        <f>SUM(H51:H59)</f>
        <v>0</v>
      </c>
      <c r="I50" s="24">
        <f>SUM(I51:I59)</f>
        <v>0</v>
      </c>
      <c r="J50" s="24">
        <f t="shared" ref="J50:N50" si="16">SUM(J51:J59)</f>
        <v>0</v>
      </c>
      <c r="K50" s="24">
        <f t="shared" si="16"/>
        <v>0</v>
      </c>
      <c r="L50" s="24">
        <f t="shared" si="16"/>
        <v>0</v>
      </c>
      <c r="M50" s="24">
        <f t="shared" si="16"/>
        <v>0</v>
      </c>
      <c r="N50" s="24">
        <f t="shared" si="16"/>
        <v>0</v>
      </c>
      <c r="O50" s="24">
        <f>SUM(I50:N50)</f>
        <v>0</v>
      </c>
      <c r="P50" s="59"/>
      <c r="Q50" s="60"/>
      <c r="R50" s="61"/>
    </row>
    <row r="51" spans="1:18" x14ac:dyDescent="0.4">
      <c r="A51" s="23"/>
      <c r="B51" s="25"/>
      <c r="C51" s="56" t="s">
        <v>54</v>
      </c>
      <c r="D51" s="57"/>
      <c r="E51" s="58"/>
      <c r="F51" s="26"/>
      <c r="G51" s="33">
        <v>60</v>
      </c>
      <c r="H51" s="28">
        <f>F51*G51</f>
        <v>0</v>
      </c>
      <c r="I51" s="28"/>
      <c r="J51" s="28"/>
      <c r="K51" s="28"/>
      <c r="L51" s="28"/>
      <c r="M51" s="28"/>
      <c r="N51" s="28"/>
      <c r="O51" s="28" t="str">
        <f t="shared" ref="O51:O59" si="17">IF(SUM(I51:N51)=0,"",SUM(I51:N51))</f>
        <v/>
      </c>
      <c r="P51" s="62"/>
      <c r="Q51" s="63"/>
      <c r="R51" s="64"/>
    </row>
    <row r="52" spans="1:18" x14ac:dyDescent="0.4">
      <c r="A52" s="23"/>
      <c r="B52" s="25"/>
      <c r="C52" s="56" t="s">
        <v>48</v>
      </c>
      <c r="D52" s="57"/>
      <c r="E52" s="58"/>
      <c r="F52" s="26"/>
      <c r="G52" s="33">
        <v>60</v>
      </c>
      <c r="H52" s="28">
        <f t="shared" ref="H52" si="18">F52*G52</f>
        <v>0</v>
      </c>
      <c r="I52" s="28"/>
      <c r="J52" s="28"/>
      <c r="K52" s="28"/>
      <c r="L52" s="28"/>
      <c r="M52" s="28"/>
      <c r="N52" s="28"/>
      <c r="O52" s="28" t="str">
        <f t="shared" si="17"/>
        <v/>
      </c>
      <c r="P52" s="31"/>
      <c r="Q52" s="31"/>
      <c r="R52" s="32"/>
    </row>
    <row r="53" spans="1:18" x14ac:dyDescent="0.4">
      <c r="A53" s="23"/>
      <c r="B53" s="25"/>
      <c r="C53" s="56" t="s">
        <v>49</v>
      </c>
      <c r="D53" s="57"/>
      <c r="E53" s="58"/>
      <c r="F53" s="26"/>
      <c r="G53" s="33">
        <v>60</v>
      </c>
      <c r="H53" s="28">
        <f>F53*G53</f>
        <v>0</v>
      </c>
      <c r="I53" s="28"/>
      <c r="J53" s="28"/>
      <c r="K53" s="28"/>
      <c r="L53" s="28"/>
      <c r="M53" s="28"/>
      <c r="N53" s="28"/>
      <c r="O53" s="28" t="str">
        <f t="shared" si="17"/>
        <v/>
      </c>
      <c r="P53" s="31"/>
      <c r="Q53" s="31"/>
      <c r="R53" s="32"/>
    </row>
    <row r="54" spans="1:18" x14ac:dyDescent="0.4">
      <c r="A54" s="23"/>
      <c r="B54" s="25"/>
      <c r="C54" s="56" t="s">
        <v>65</v>
      </c>
      <c r="D54" s="57"/>
      <c r="E54" s="58"/>
      <c r="F54" s="26"/>
      <c r="G54" s="33">
        <v>60</v>
      </c>
      <c r="H54" s="28">
        <f t="shared" ref="H54:H56" si="19">F54*G54</f>
        <v>0</v>
      </c>
      <c r="I54" s="28"/>
      <c r="J54" s="28"/>
      <c r="K54" s="28"/>
      <c r="L54" s="28"/>
      <c r="M54" s="28"/>
      <c r="N54" s="28"/>
      <c r="O54" s="28" t="str">
        <f t="shared" si="17"/>
        <v/>
      </c>
      <c r="P54" s="31"/>
      <c r="Q54" s="31"/>
      <c r="R54" s="32"/>
    </row>
    <row r="55" spans="1:18" x14ac:dyDescent="0.4">
      <c r="A55" s="23"/>
      <c r="B55" s="25"/>
      <c r="C55" s="56" t="s">
        <v>66</v>
      </c>
      <c r="D55" s="57"/>
      <c r="E55" s="58"/>
      <c r="F55" s="26"/>
      <c r="G55" s="33">
        <v>60</v>
      </c>
      <c r="H55" s="28">
        <f t="shared" si="19"/>
        <v>0</v>
      </c>
      <c r="I55" s="28"/>
      <c r="J55" s="28"/>
      <c r="K55" s="28"/>
      <c r="L55" s="28"/>
      <c r="M55" s="28"/>
      <c r="N55" s="28"/>
      <c r="O55" s="28" t="str">
        <f t="shared" si="17"/>
        <v/>
      </c>
      <c r="P55" s="31"/>
      <c r="Q55" s="31"/>
      <c r="R55" s="32"/>
    </row>
    <row r="56" spans="1:18" x14ac:dyDescent="0.4">
      <c r="A56" s="23"/>
      <c r="B56" s="25"/>
      <c r="C56" s="56" t="s">
        <v>67</v>
      </c>
      <c r="D56" s="57"/>
      <c r="E56" s="58"/>
      <c r="F56" s="26"/>
      <c r="G56" s="33">
        <v>60</v>
      </c>
      <c r="H56" s="28">
        <f t="shared" si="19"/>
        <v>0</v>
      </c>
      <c r="I56" s="28"/>
      <c r="J56" s="28"/>
      <c r="K56" s="28"/>
      <c r="L56" s="28"/>
      <c r="M56" s="28"/>
      <c r="N56" s="28"/>
      <c r="O56" s="28" t="str">
        <f t="shared" si="17"/>
        <v/>
      </c>
      <c r="P56" s="31"/>
      <c r="Q56" s="31"/>
      <c r="R56" s="32"/>
    </row>
    <row r="57" spans="1:18" x14ac:dyDescent="0.4">
      <c r="A57" s="23"/>
      <c r="B57" s="25"/>
      <c r="C57" s="56" t="s">
        <v>50</v>
      </c>
      <c r="D57" s="57"/>
      <c r="E57" s="58"/>
      <c r="F57" s="26"/>
      <c r="G57" s="33">
        <v>60</v>
      </c>
      <c r="H57" s="28">
        <f>F57*G57</f>
        <v>0</v>
      </c>
      <c r="I57" s="28"/>
      <c r="J57" s="28"/>
      <c r="K57" s="28"/>
      <c r="L57" s="28"/>
      <c r="M57" s="28"/>
      <c r="N57" s="28"/>
      <c r="O57" s="28" t="str">
        <f t="shared" si="17"/>
        <v/>
      </c>
      <c r="P57" s="30"/>
      <c r="Q57" s="31"/>
      <c r="R57" s="32"/>
    </row>
    <row r="58" spans="1:18" x14ac:dyDescent="0.4">
      <c r="A58" s="23"/>
      <c r="B58" s="25"/>
      <c r="C58" s="56" t="s">
        <v>28</v>
      </c>
      <c r="D58" s="57"/>
      <c r="E58" s="58"/>
      <c r="F58" s="26"/>
      <c r="G58" s="33">
        <v>60</v>
      </c>
      <c r="H58" s="28">
        <f>F58*G58</f>
        <v>0</v>
      </c>
      <c r="I58" s="28"/>
      <c r="J58" s="28"/>
      <c r="K58" s="28"/>
      <c r="L58" s="28"/>
      <c r="M58" s="28"/>
      <c r="N58" s="28"/>
      <c r="O58" s="28" t="str">
        <f t="shared" si="17"/>
        <v/>
      </c>
      <c r="P58" s="31"/>
      <c r="Q58" s="31"/>
      <c r="R58" s="32"/>
    </row>
    <row r="59" spans="1:18" x14ac:dyDescent="0.4">
      <c r="A59" s="44"/>
      <c r="B59" s="45"/>
      <c r="C59" s="56"/>
      <c r="D59" s="57"/>
      <c r="E59" s="58"/>
      <c r="F59" s="26"/>
      <c r="G59" s="33">
        <v>60</v>
      </c>
      <c r="H59" s="28">
        <f>F59*G59</f>
        <v>0</v>
      </c>
      <c r="I59" s="28"/>
      <c r="J59" s="28"/>
      <c r="K59" s="28"/>
      <c r="L59" s="28"/>
      <c r="M59" s="28"/>
      <c r="N59" s="28"/>
      <c r="O59" s="28" t="str">
        <f t="shared" si="17"/>
        <v/>
      </c>
      <c r="P59" s="31"/>
      <c r="Q59" s="31"/>
      <c r="R59" s="32"/>
    </row>
    <row r="60" spans="1:18" ht="18.75" x14ac:dyDescent="0.4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1:18" ht="18.75" x14ac:dyDescent="0.4">
      <c r="A61"/>
      <c r="B61"/>
      <c r="C61"/>
      <c r="D61"/>
      <c r="E61"/>
      <c r="F61"/>
      <c r="G61"/>
      <c r="H61"/>
      <c r="I61"/>
      <c r="J61"/>
      <c r="K61" s="111" t="s">
        <v>55</v>
      </c>
      <c r="L61" s="115" t="s">
        <v>56</v>
      </c>
      <c r="M61" s="116"/>
      <c r="N61" s="110" t="s">
        <v>57</v>
      </c>
      <c r="O61" s="110"/>
      <c r="P61" s="110" t="s">
        <v>58</v>
      </c>
      <c r="Q61" s="110"/>
      <c r="R61" s="110"/>
    </row>
    <row r="62" spans="1:18" ht="18.75" x14ac:dyDescent="0.4">
      <c r="A62"/>
      <c r="B62"/>
      <c r="C62"/>
      <c r="D62"/>
      <c r="E62"/>
      <c r="F62"/>
      <c r="G62"/>
      <c r="H62"/>
      <c r="I62"/>
      <c r="J62"/>
      <c r="K62" s="110"/>
      <c r="L62" s="113" t="s">
        <v>59</v>
      </c>
      <c r="M62" s="114"/>
      <c r="N62" s="112">
        <f>H6</f>
        <v>0</v>
      </c>
      <c r="O62" s="112"/>
      <c r="P62" s="110" t="s">
        <v>18</v>
      </c>
      <c r="Q62" s="110"/>
      <c r="R62" s="110"/>
    </row>
    <row r="63" spans="1:18" ht="18.75" x14ac:dyDescent="0.4">
      <c r="A63"/>
      <c r="B63"/>
      <c r="C63"/>
      <c r="D63"/>
      <c r="E63"/>
      <c r="F63"/>
      <c r="G63"/>
      <c r="H63"/>
      <c r="I63"/>
      <c r="J63"/>
      <c r="K63" s="110"/>
      <c r="L63" s="113" t="s">
        <v>70</v>
      </c>
      <c r="M63" s="114"/>
      <c r="N63" s="112">
        <f>(H38/60)</f>
        <v>0</v>
      </c>
      <c r="O63" s="112"/>
      <c r="P63" s="110" t="s">
        <v>69</v>
      </c>
      <c r="Q63" s="110"/>
      <c r="R63" s="110"/>
    </row>
    <row r="64" spans="1:18" ht="18.75" x14ac:dyDescent="0.4">
      <c r="A64"/>
      <c r="B64"/>
      <c r="C64"/>
      <c r="D64"/>
      <c r="E64"/>
      <c r="F64"/>
      <c r="G64"/>
      <c r="H64"/>
      <c r="I64"/>
      <c r="J64"/>
      <c r="K64" s="110"/>
      <c r="L64" s="113" t="s">
        <v>60</v>
      </c>
      <c r="M64" s="114"/>
      <c r="N64" s="112">
        <f>H38</f>
        <v>0</v>
      </c>
      <c r="O64" s="112"/>
      <c r="P64" s="110" t="s">
        <v>36</v>
      </c>
      <c r="Q64" s="110"/>
      <c r="R64" s="110"/>
    </row>
    <row r="65" spans="1:18" ht="18.75" x14ac:dyDescent="0.4">
      <c r="A65"/>
      <c r="B65"/>
      <c r="C65"/>
      <c r="D65"/>
      <c r="E65"/>
      <c r="F65"/>
      <c r="G65"/>
      <c r="H65"/>
      <c r="I65"/>
      <c r="J65"/>
      <c r="K65" s="110"/>
      <c r="L65" s="113" t="s">
        <v>61</v>
      </c>
      <c r="M65" s="114"/>
      <c r="N65" s="112">
        <f>N62+N64</f>
        <v>0</v>
      </c>
      <c r="O65" s="112"/>
      <c r="P65" s="110" t="s">
        <v>62</v>
      </c>
      <c r="Q65" s="110"/>
      <c r="R65" s="110"/>
    </row>
    <row r="66" spans="1:18" ht="18.75" x14ac:dyDescent="0.4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</row>
    <row r="67" spans="1:18" ht="18.75" x14ac:dyDescent="0.4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</row>
    <row r="68" spans="1:18" ht="18.75" x14ac:dyDescent="0.4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</row>
    <row r="69" spans="1:18" ht="18.75" x14ac:dyDescent="0.4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</row>
    <row r="70" spans="1:18" ht="18.75" x14ac:dyDescent="0.4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</row>
    <row r="71" spans="1:18" ht="18.75" x14ac:dyDescent="0.4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</row>
    <row r="72" spans="1:18" ht="18.75" x14ac:dyDescent="0.4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</row>
    <row r="73" spans="1:18" ht="18.75" x14ac:dyDescent="0.4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</row>
    <row r="74" spans="1:18" ht="18.75" x14ac:dyDescent="0.4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</row>
    <row r="75" spans="1:18" ht="18.75" x14ac:dyDescent="0.4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</row>
  </sheetData>
  <sheetProtection formatCells="0" formatColumns="0" formatRows="0" insertColumns="0" insertRows="0" autoFilter="0"/>
  <mergeCells count="90">
    <mergeCell ref="K61:K65"/>
    <mergeCell ref="N61:O61"/>
    <mergeCell ref="N62:O62"/>
    <mergeCell ref="N63:O63"/>
    <mergeCell ref="N64:O64"/>
    <mergeCell ref="N65:O65"/>
    <mergeCell ref="L65:M65"/>
    <mergeCell ref="L64:M64"/>
    <mergeCell ref="L63:M63"/>
    <mergeCell ref="L62:M62"/>
    <mergeCell ref="L61:M61"/>
    <mergeCell ref="P62:R62"/>
    <mergeCell ref="P63:R63"/>
    <mergeCell ref="P64:R64"/>
    <mergeCell ref="P65:R65"/>
    <mergeCell ref="P61:R61"/>
    <mergeCell ref="A3:E4"/>
    <mergeCell ref="F3:H3"/>
    <mergeCell ref="I3:O3"/>
    <mergeCell ref="P3:R4"/>
    <mergeCell ref="J5:N5"/>
    <mergeCell ref="C10:E10"/>
    <mergeCell ref="C11:E11"/>
    <mergeCell ref="C12:E12"/>
    <mergeCell ref="B19:E19"/>
    <mergeCell ref="C18:E18"/>
    <mergeCell ref="P19:R19"/>
    <mergeCell ref="C20:E20"/>
    <mergeCell ref="P20:R20"/>
    <mergeCell ref="B7:E7"/>
    <mergeCell ref="P7:R7"/>
    <mergeCell ref="C8:E8"/>
    <mergeCell ref="P8:R8"/>
    <mergeCell ref="C9:E9"/>
    <mergeCell ref="P9:R9"/>
    <mergeCell ref="B13:E13"/>
    <mergeCell ref="P13:R13"/>
    <mergeCell ref="C14:E14"/>
    <mergeCell ref="P14:R14"/>
    <mergeCell ref="C15:E15"/>
    <mergeCell ref="C16:E16"/>
    <mergeCell ref="C17:E17"/>
    <mergeCell ref="C31:E31"/>
    <mergeCell ref="C21:E21"/>
    <mergeCell ref="C22:E22"/>
    <mergeCell ref="C23:E23"/>
    <mergeCell ref="C25:E25"/>
    <mergeCell ref="B27:E27"/>
    <mergeCell ref="C28:E28"/>
    <mergeCell ref="C30:E30"/>
    <mergeCell ref="P25:R25"/>
    <mergeCell ref="C26:E26"/>
    <mergeCell ref="P26:R26"/>
    <mergeCell ref="C29:E29"/>
    <mergeCell ref="C24:E24"/>
    <mergeCell ref="P27:R27"/>
    <mergeCell ref="P28:R28"/>
    <mergeCell ref="C41:E41"/>
    <mergeCell ref="B32:E32"/>
    <mergeCell ref="P32:R32"/>
    <mergeCell ref="C33:E33"/>
    <mergeCell ref="C34:E34"/>
    <mergeCell ref="C35:E35"/>
    <mergeCell ref="C36:E36"/>
    <mergeCell ref="C37:E37"/>
    <mergeCell ref="P38:R38"/>
    <mergeCell ref="P39:R39"/>
    <mergeCell ref="C40:E40"/>
    <mergeCell ref="P40:R40"/>
    <mergeCell ref="C53:E53"/>
    <mergeCell ref="C54:E54"/>
    <mergeCell ref="C55:E55"/>
    <mergeCell ref="C56:E56"/>
    <mergeCell ref="C57:E57"/>
    <mergeCell ref="C59:E59"/>
    <mergeCell ref="C58:E58"/>
    <mergeCell ref="C42:E42"/>
    <mergeCell ref="C43:E43"/>
    <mergeCell ref="P50:R50"/>
    <mergeCell ref="C51:E51"/>
    <mergeCell ref="P51:R51"/>
    <mergeCell ref="C52:E52"/>
    <mergeCell ref="B44:E44"/>
    <mergeCell ref="P44:R44"/>
    <mergeCell ref="C45:E45"/>
    <mergeCell ref="P45:R45"/>
    <mergeCell ref="C46:E46"/>
    <mergeCell ref="C47:E47"/>
    <mergeCell ref="C48:E48"/>
    <mergeCell ref="C49:E49"/>
  </mergeCells>
  <phoneticPr fontId="4"/>
  <printOptions horizontalCentered="1"/>
  <pageMargins left="0.59055118110236227" right="0.59055118110236227" top="0.59055118110236227" bottom="0.59055118110236227" header="0.31496062992125984" footer="0.31496062992125984"/>
  <pageSetup paperSize="8" scale="77" orientation="landscape" cellComments="asDisplayed" copies="2" r:id="rId1"/>
  <headerFooter alignWithMargins="0"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【様式4_入札金額費用見積書】</vt:lpstr>
      <vt:lpstr>【様式4_入札金額費用見積書】!Print_Area</vt:lpstr>
      <vt:lpstr>【様式4_入札金額費用見積書】!Print_Titles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仙台市</dc:creator>
  <cp:keywords/>
  <dc:description/>
  <cp:lastModifiedBy>中嶋　一博</cp:lastModifiedBy>
  <cp:revision/>
  <cp:lastPrinted>2026-07-29T06:59:40Z</cp:lastPrinted>
  <dcterms:created xsi:type="dcterms:W3CDTF">2025-06-08T06:04:42Z</dcterms:created>
  <dcterms:modified xsi:type="dcterms:W3CDTF">2026-07-29T07:01:24Z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7295cc1-d279-42ac-ab4d-3b0f4fece050_Enabled">
    <vt:lpwstr>true</vt:lpwstr>
  </property>
  <property fmtid="{D5CDD505-2E9C-101B-9397-08002B2CF9AE}" pid="3" name="MSIP_Label_a7295cc1-d279-42ac-ab4d-3b0f4fece050_SetDate">
    <vt:lpwstr>2025-06-23T07:37:53Z</vt:lpwstr>
  </property>
  <property fmtid="{D5CDD505-2E9C-101B-9397-08002B2CF9AE}" pid="4" name="MSIP_Label_a7295cc1-d279-42ac-ab4d-3b0f4fece050_Method">
    <vt:lpwstr>Standard</vt:lpwstr>
  </property>
  <property fmtid="{D5CDD505-2E9C-101B-9397-08002B2CF9AE}" pid="5" name="MSIP_Label_a7295cc1-d279-42ac-ab4d-3b0f4fece050_Name">
    <vt:lpwstr>FUJITSU-RESTRICTED​</vt:lpwstr>
  </property>
  <property fmtid="{D5CDD505-2E9C-101B-9397-08002B2CF9AE}" pid="6" name="MSIP_Label_a7295cc1-d279-42ac-ab4d-3b0f4fece050_SiteId">
    <vt:lpwstr>a19f121d-81e1-4858-a9d8-736e267fd4c7</vt:lpwstr>
  </property>
  <property fmtid="{D5CDD505-2E9C-101B-9397-08002B2CF9AE}" pid="7" name="MSIP_Label_a7295cc1-d279-42ac-ab4d-3b0f4fece050_ActionId">
    <vt:lpwstr>8bd5ec00-5b21-45dc-aaa0-dc8bdbe17b95</vt:lpwstr>
  </property>
  <property fmtid="{D5CDD505-2E9C-101B-9397-08002B2CF9AE}" pid="8" name="MSIP_Label_a7295cc1-d279-42ac-ab4d-3b0f4fece050_ContentBits">
    <vt:lpwstr>0</vt:lpwstr>
  </property>
</Properties>
</file>