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filesv-honcho.intra.city.sendai.jp\組織用\健康福祉局障害福祉部障害福祉サービス指導課\障害者支援係共有\障害者支援課指導係\01_事業所指定\02_申請様式・ココロンマニュアル\★指定申請届出様式\2025年度\R8.3月改正（標準様式へ）\04_標準様式_（R8.4～）\04_基本報酬届出書\"/>
    </mc:Choice>
  </mc:AlternateContent>
  <xr:revisionPtr revIDLastSave="0" documentId="13_ncr:1_{AB5C3A6C-B274-4D73-A148-950CCF877B5E}" xr6:coauthVersionLast="47" xr6:coauthVersionMax="47" xr10:uidLastSave="{00000000-0000-0000-0000-000000000000}"/>
  <bookViews>
    <workbookView xWindow="-16125" yWindow="2805" windowWidth="14910" windowHeight="13470" xr2:uid="{00000000-000D-0000-FFFF-FFFF00000000}"/>
  </bookViews>
  <sheets>
    <sheet name="Sheet1" sheetId="1" r:id="rId1"/>
  </sheets>
  <definedNames>
    <definedName name="_xlnm.Print_Area" localSheetId="0">Sheet1!$A$1:$S$21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" i="1" l="1"/>
  <c r="R8" i="1" l="1"/>
  <c r="P18" i="1" l="1"/>
  <c r="R18" i="1" s="1"/>
  <c r="P13" i="1"/>
  <c r="R13" i="1" s="1"/>
</calcChain>
</file>

<file path=xl/sharedStrings.xml><?xml version="1.0" encoding="utf-8"?>
<sst xmlns="http://schemas.openxmlformats.org/spreadsheetml/2006/main" count="37" uniqueCount="29">
  <si>
    <t>（１）　下記（２）（３）以外の場合</t>
    <rPh sb="4" eb="6">
      <t>カキ</t>
    </rPh>
    <rPh sb="12" eb="14">
      <t>イガイ</t>
    </rPh>
    <rPh sb="15" eb="17">
      <t>バアイ</t>
    </rPh>
    <phoneticPr fontId="1"/>
  </si>
  <si>
    <t>（２）　指定から１年を経過かつ前年度実績が１年未満の場合</t>
    <rPh sb="4" eb="6">
      <t>シテイ</t>
    </rPh>
    <rPh sb="9" eb="10">
      <t>ネン</t>
    </rPh>
    <rPh sb="11" eb="13">
      <t>ケイカ</t>
    </rPh>
    <rPh sb="15" eb="18">
      <t>ゼンネンド</t>
    </rPh>
    <rPh sb="18" eb="20">
      <t>ジッセキ</t>
    </rPh>
    <rPh sb="22" eb="23">
      <t>ネン</t>
    </rPh>
    <rPh sb="23" eb="25">
      <t>ミマン</t>
    </rPh>
    <rPh sb="26" eb="28">
      <t>バアイ</t>
    </rPh>
    <phoneticPr fontId="1"/>
  </si>
  <si>
    <t>（３）　指定から６月以上１年未満の場合</t>
    <rPh sb="4" eb="6">
      <t>シテイ</t>
    </rPh>
    <rPh sb="9" eb="10">
      <t>ツキ</t>
    </rPh>
    <rPh sb="10" eb="12">
      <t>イジョウ</t>
    </rPh>
    <rPh sb="13" eb="14">
      <t>ネン</t>
    </rPh>
    <rPh sb="14" eb="16">
      <t>ミマン</t>
    </rPh>
    <rPh sb="17" eb="19">
      <t>バアイ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</si>
  <si>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</si>
  <si>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</si>
  <si>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</si>
  <si>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</si>
  <si>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</si>
  <si>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</si>
  <si>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</si>
  <si>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</si>
  <si>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</si>
  <si>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  <rPh sb="1" eb="2">
      <t>ガツ</t>
    </rPh>
    <phoneticPr fontId="1"/>
  </si>
  <si>
    <t>2月</t>
  </si>
  <si>
    <t>3月</t>
  </si>
  <si>
    <t>月</t>
    <rPh sb="0" eb="1">
      <t>ツキ</t>
    </rPh>
    <phoneticPr fontId="1"/>
  </si>
  <si>
    <t>最低就労定着支援員数</t>
    <phoneticPr fontId="1"/>
  </si>
  <si>
    <t>延べ
利用者数</t>
    <rPh sb="0" eb="1">
      <t>ノ</t>
    </rPh>
    <rPh sb="3" eb="5">
      <t>リヨウ</t>
    </rPh>
    <rPh sb="5" eb="6">
      <t>シャ</t>
    </rPh>
    <rPh sb="6" eb="7">
      <t>スウ</t>
    </rPh>
    <phoneticPr fontId="1"/>
  </si>
  <si>
    <t>平均
利用者数</t>
    <rPh sb="0" eb="2">
      <t>ヘイキン</t>
    </rPh>
    <rPh sb="3" eb="5">
      <t>リヨウ</t>
    </rPh>
    <rPh sb="5" eb="6">
      <t>シャ</t>
    </rPh>
    <rPh sb="6" eb="7">
      <t>スウ</t>
    </rPh>
    <phoneticPr fontId="1"/>
  </si>
  <si>
    <t>・平均利用者数…（１）（２）：12カ月の延べ利用者数総計÷12、（３）：６カ月の延べ利用者数総計　（小数点第2位以下切り上げ）</t>
    <rPh sb="1" eb="3">
      <t>ヘイキン</t>
    </rPh>
    <rPh sb="3" eb="5">
      <t>リヨウ</t>
    </rPh>
    <rPh sb="5" eb="6">
      <t>シャ</t>
    </rPh>
    <rPh sb="6" eb="7">
      <t>スウ</t>
    </rPh>
    <rPh sb="18" eb="19">
      <t>ゲツ</t>
    </rPh>
    <rPh sb="20" eb="21">
      <t>ノ</t>
    </rPh>
    <rPh sb="22" eb="24">
      <t>リヨウ</t>
    </rPh>
    <rPh sb="24" eb="25">
      <t>シャ</t>
    </rPh>
    <rPh sb="25" eb="26">
      <t>スウ</t>
    </rPh>
    <rPh sb="26" eb="28">
      <t>ソウケイ</t>
    </rPh>
    <rPh sb="38" eb="39">
      <t>ゲツ</t>
    </rPh>
    <rPh sb="40" eb="41">
      <t>ノ</t>
    </rPh>
    <rPh sb="42" eb="44">
      <t>リヨウ</t>
    </rPh>
    <rPh sb="44" eb="45">
      <t>シャ</t>
    </rPh>
    <rPh sb="45" eb="46">
      <t>スウ</t>
    </rPh>
    <rPh sb="46" eb="48">
      <t>ソウケイ</t>
    </rPh>
    <rPh sb="50" eb="53">
      <t>ショウスウテン</t>
    </rPh>
    <rPh sb="53" eb="54">
      <t>ダイ</t>
    </rPh>
    <rPh sb="55" eb="56">
      <t>イ</t>
    </rPh>
    <rPh sb="56" eb="58">
      <t>イカ</t>
    </rPh>
    <rPh sb="58" eb="59">
      <t>キ</t>
    </rPh>
    <rPh sb="60" eb="61">
      <t>ア</t>
    </rPh>
    <phoneticPr fontId="1"/>
  </si>
  <si>
    <t>・最低就労定着支援員数…平均利用者数÷40　（小数点第2位以下切り上げ）</t>
    <rPh sb="1" eb="3">
      <t>サイテイ</t>
    </rPh>
    <rPh sb="3" eb="5">
      <t>シュウロウ</t>
    </rPh>
    <rPh sb="5" eb="7">
      <t>テイチャク</t>
    </rPh>
    <rPh sb="7" eb="9">
      <t>シエン</t>
    </rPh>
    <rPh sb="9" eb="11">
      <t>インスウ</t>
    </rPh>
    <rPh sb="12" eb="14">
      <t>ヘイキン</t>
    </rPh>
    <rPh sb="14" eb="16">
      <t>リヨウ</t>
    </rPh>
    <rPh sb="16" eb="17">
      <t>シャ</t>
    </rPh>
    <rPh sb="17" eb="18">
      <t>スウ</t>
    </rPh>
    <rPh sb="23" eb="26">
      <t>ショウスウテン</t>
    </rPh>
    <rPh sb="26" eb="27">
      <t>ダイ</t>
    </rPh>
    <rPh sb="28" eb="29">
      <t>イ</t>
    </rPh>
    <rPh sb="29" eb="31">
      <t>イカ</t>
    </rPh>
    <rPh sb="31" eb="32">
      <t>キ</t>
    </rPh>
    <rPh sb="33" eb="34">
      <t>ア</t>
    </rPh>
    <phoneticPr fontId="1"/>
  </si>
  <si>
    <t>指定就労定着支援に係る平均利用者数計算書</t>
    <rPh sb="0" eb="2">
      <t>シテイ</t>
    </rPh>
    <rPh sb="2" eb="4">
      <t>シュウロウ</t>
    </rPh>
    <rPh sb="4" eb="6">
      <t>テイチャク</t>
    </rPh>
    <rPh sb="6" eb="8">
      <t>シエン</t>
    </rPh>
    <rPh sb="9" eb="10">
      <t>カカ</t>
    </rPh>
    <rPh sb="11" eb="13">
      <t>ヘイキン</t>
    </rPh>
    <rPh sb="13" eb="15">
      <t>リヨウ</t>
    </rPh>
    <rPh sb="15" eb="16">
      <t>シャ</t>
    </rPh>
    <rPh sb="16" eb="17">
      <t>スウ</t>
    </rPh>
    <rPh sb="17" eb="20">
      <t>ケイサンショ</t>
    </rPh>
    <phoneticPr fontId="1"/>
  </si>
  <si>
    <t>前年度分の実績を記載</t>
    <rPh sb="0" eb="3">
      <t>ゼンネンド</t>
    </rPh>
    <rPh sb="3" eb="4">
      <t>ブン</t>
    </rPh>
    <rPh sb="5" eb="7">
      <t>ジッセキ</t>
    </rPh>
    <rPh sb="8" eb="10">
      <t>キサイ</t>
    </rPh>
    <phoneticPr fontId="1"/>
  </si>
  <si>
    <t>直近１年分の実績を記載</t>
    <rPh sb="0" eb="2">
      <t>チョッキン</t>
    </rPh>
    <rPh sb="3" eb="5">
      <t>ネンブン</t>
    </rPh>
    <rPh sb="6" eb="8">
      <t>ジッセキ</t>
    </rPh>
    <rPh sb="9" eb="11">
      <t>キサイ</t>
    </rPh>
    <phoneticPr fontId="1"/>
  </si>
  <si>
    <t>直近６月分の実績を記載</t>
    <rPh sb="0" eb="2">
      <t>チョッキン</t>
    </rPh>
    <rPh sb="3" eb="4">
      <t>ツキ</t>
    </rPh>
    <rPh sb="4" eb="5">
      <t>ブン</t>
    </rPh>
    <rPh sb="6" eb="8">
      <t>ジッセキ</t>
    </rPh>
    <rPh sb="9" eb="11">
      <t>キサイ</t>
    </rPh>
    <phoneticPr fontId="1"/>
  </si>
  <si>
    <t>基本報酬別添２-４</t>
    <rPh sb="0" eb="2">
      <t>キホン</t>
    </rPh>
    <rPh sb="2" eb="4">
      <t>ホウシュウ</t>
    </rPh>
    <rPh sb="4" eb="6">
      <t>ベッテン</t>
    </rPh>
    <phoneticPr fontId="1"/>
  </si>
  <si>
    <t>（関数ロックあり）</t>
    <rPh sb="1" eb="3">
      <t>カンスウ</t>
    </rPh>
    <phoneticPr fontId="1"/>
  </si>
  <si>
    <t>色付きセル</t>
    <rPh sb="0" eb="2">
      <t>イロツ</t>
    </rPh>
    <phoneticPr fontId="8"/>
  </si>
  <si>
    <t>…自動計算されます</t>
    <rPh sb="1" eb="3">
      <t>ジドウ</t>
    </rPh>
    <rPh sb="3" eb="5">
      <t>ケイサン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</si>
</sst>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&quot;月&quot;"/>
    <numFmt numFmtId="177" formatCode="#,##0&quot;人&quot;"/>
    <numFmt numFmtId="178" formatCode="#,##0.0&quot;人&quot;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5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78" fontId="0" fillId="0" borderId="0" xfId="0" applyNumberForma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178" fontId="7" fillId="0" borderId="0" xfId="0" applyNumberFormat="1" applyFo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77" fontId="4" fillId="0" borderId="1" xfId="0" applyNumberFormat="1" applyFont="1" applyBorder="1" applyProtection="1">
      <alignment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178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178" fontId="0" fillId="0" borderId="0" xfId="0" applyNumberFormat="1">
      <alignment vertical="center"/>
    </xf>
    <xf numFmtId="178" fontId="7" fillId="0" borderId="0" xfId="0" applyNumberFormat="1" applyFont="1">
      <alignment vertical="center"/>
    </xf>
    <xf numFmtId="0" fontId="6" fillId="0" borderId="0" xfId="0" applyFont="1">
      <alignment vertical="center"/>
    </xf>
    <xf numFmtId="178" fontId="4" fillId="3" borderId="3" xfId="0" applyNumberFormat="1" applyFont="1" applyFill="1" applyBorder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 applyProtection="1">
      <alignment horizontal="left" vertical="top"/>
      <protection locked="0"/>
    </xf>
    <xf numFmtId="0" fontId="10" fillId="0" borderId="0" xfId="1" applyFont="1" applyProtection="1">
      <alignment vertical="center"/>
      <protection locked="0"/>
    </xf>
    <xf numFmtId="0" fontId="10" fillId="3" borderId="1" xfId="1" applyFont="1" applyFill="1" applyBorder="1" applyProtection="1">
      <alignment vertical="center"/>
      <protection locked="0"/>
    </xf>
    <xf numFmtId="0" fontId="2" fillId="0" borderId="0" xfId="0" applyFont="1" applyAlignment="1">
      <alignment horizontal="center" vertical="center" wrapText="1"/>
    </xf>
    <xf numFmtId="178" fontId="4" fillId="0" borderId="0" xfId="0" applyNumberFormat="1" applyFont="1">
      <alignment vertical="center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"/>
  <sheetViews>
    <sheetView showGridLines="0" tabSelected="1" topLeftCell="A4" zoomScale="85" zoomScaleNormal="85" workbookViewId="0">
      <selection activeCell="A4" sqref="A4"/>
    </sheetView>
  </sheetViews>
  <sheetFormatPr defaultColWidth="9" defaultRowHeight="13" x14ac:dyDescent="0.2"/>
  <cols>
    <col min="1" max="1" width="3.08984375" style="3" customWidth="1"/>
    <col min="2" max="2" width="10.90625" style="3" customWidth="1"/>
    <col min="3" max="14" width="8" style="3" customWidth="1"/>
    <col min="15" max="15" width="2.08984375" style="3" customWidth="1"/>
    <col min="16" max="16" width="11.08984375" style="5" customWidth="1"/>
    <col min="17" max="17" width="1.90625" style="3" customWidth="1"/>
    <col min="18" max="18" width="11.08984375" style="3" customWidth="1"/>
    <col min="19" max="20" width="3.08984375" style="3" customWidth="1"/>
    <col min="21" max="16384" width="9" style="3"/>
  </cols>
  <sheetData>
    <row r="1" spans="1:27" ht="23.5" x14ac:dyDescent="0.2">
      <c r="A1" s="30" t="s">
        <v>25</v>
      </c>
      <c r="B1" s="30"/>
      <c r="C1" s="30"/>
      <c r="D1" s="30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7" ht="23.5" x14ac:dyDescent="0.2">
      <c r="A2" s="24" t="s">
        <v>26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27" ht="23.5" x14ac:dyDescent="0.2">
      <c r="A3" s="29" t="s">
        <v>21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4"/>
    </row>
    <row r="4" spans="1:27" ht="24" customHeight="1" x14ac:dyDescent="0.2"/>
    <row r="5" spans="1:27" ht="30" customHeight="1" x14ac:dyDescent="0.2">
      <c r="A5" s="6" t="s">
        <v>0</v>
      </c>
    </row>
    <row r="6" spans="1:27" s="7" customFormat="1" ht="30" customHeight="1" thickBot="1" x14ac:dyDescent="0.25">
      <c r="B6" s="7" t="s">
        <v>22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P6" s="9"/>
    </row>
    <row r="7" spans="1:27" ht="24" x14ac:dyDescent="0.2">
      <c r="B7" s="10" t="s">
        <v>15</v>
      </c>
      <c r="C7" s="11" t="s">
        <v>3</v>
      </c>
      <c r="D7" s="11" t="s">
        <v>4</v>
      </c>
      <c r="E7" s="11" t="s">
        <v>5</v>
      </c>
      <c r="F7" s="11" t="s">
        <v>6</v>
      </c>
      <c r="G7" s="11" t="s">
        <v>7</v>
      </c>
      <c r="H7" s="11" t="s">
        <v>8</v>
      </c>
      <c r="I7" s="11" t="s">
        <v>9</v>
      </c>
      <c r="J7" s="11" t="s">
        <v>10</v>
      </c>
      <c r="K7" s="11" t="s">
        <v>11</v>
      </c>
      <c r="L7" s="11" t="s">
        <v>12</v>
      </c>
      <c r="M7" s="11" t="s">
        <v>13</v>
      </c>
      <c r="N7" s="11" t="s">
        <v>14</v>
      </c>
      <c r="P7" s="16" t="s">
        <v>18</v>
      </c>
      <c r="Q7"/>
      <c r="R7" s="17" t="s">
        <v>16</v>
      </c>
      <c r="S7" s="27"/>
      <c r="U7" s="25" t="s">
        <v>27</v>
      </c>
      <c r="V7" s="25"/>
      <c r="W7" s="25"/>
      <c r="X7" s="25"/>
      <c r="Y7" s="25"/>
      <c r="Z7" s="25"/>
      <c r="AA7" s="25"/>
    </row>
    <row r="8" spans="1:27" s="6" customFormat="1" ht="30" customHeight="1" thickBot="1" x14ac:dyDescent="0.25">
      <c r="B8" s="12" t="s">
        <v>17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P8" s="22">
        <f>ROUNDUP(SUM(C8:N8)/12,2)</f>
        <v>0</v>
      </c>
      <c r="Q8" s="18"/>
      <c r="R8" s="22">
        <f>ROUNDUP(P8/40,1)</f>
        <v>0</v>
      </c>
      <c r="S8" s="28"/>
      <c r="U8" s="26"/>
      <c r="V8" s="25" t="s">
        <v>28</v>
      </c>
      <c r="W8" s="3"/>
      <c r="X8" s="3"/>
      <c r="Y8" s="3"/>
      <c r="Z8" s="3"/>
      <c r="AA8" s="25"/>
    </row>
    <row r="9" spans="1:27" ht="30" customHeight="1" x14ac:dyDescent="0.2">
      <c r="P9" s="19"/>
      <c r="Q9"/>
      <c r="R9"/>
      <c r="S9"/>
      <c r="W9" s="7"/>
      <c r="X9" s="7"/>
      <c r="Y9" s="7"/>
      <c r="Z9" s="7"/>
      <c r="AA9" s="25"/>
    </row>
    <row r="10" spans="1:27" ht="30" customHeight="1" x14ac:dyDescent="0.2">
      <c r="A10" s="6" t="s">
        <v>1</v>
      </c>
      <c r="P10" s="19"/>
      <c r="Q10"/>
      <c r="R10"/>
      <c r="S10"/>
      <c r="U10" s="7"/>
      <c r="V10" s="7"/>
      <c r="W10" s="25"/>
      <c r="X10" s="25"/>
      <c r="Y10" s="25"/>
      <c r="Z10" s="25"/>
    </row>
    <row r="11" spans="1:27" s="7" customFormat="1" ht="30" customHeight="1" thickBot="1" x14ac:dyDescent="0.25">
      <c r="B11" s="7" t="s">
        <v>23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P11" s="20"/>
      <c r="Q11" s="21"/>
      <c r="R11" s="21"/>
      <c r="S11" s="21"/>
      <c r="U11" s="25"/>
      <c r="V11" s="25"/>
    </row>
    <row r="12" spans="1:27" ht="24" x14ac:dyDescent="0.2">
      <c r="B12" s="10" t="s">
        <v>15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P12" s="16" t="s">
        <v>18</v>
      </c>
      <c r="Q12"/>
      <c r="R12" s="17" t="s">
        <v>16</v>
      </c>
      <c r="S12" s="27"/>
    </row>
    <row r="13" spans="1:27" s="6" customFormat="1" ht="30" customHeight="1" thickBot="1" x14ac:dyDescent="0.25">
      <c r="B13" s="12" t="s">
        <v>17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P13" s="22">
        <f>ROUNDUP(SUM(C13:N13)/12,2)</f>
        <v>0</v>
      </c>
      <c r="Q13" s="18"/>
      <c r="R13" s="22">
        <f>ROUNDUP(P13/40,1)</f>
        <v>0</v>
      </c>
      <c r="S13" s="28"/>
    </row>
    <row r="14" spans="1:27" ht="30" customHeight="1" x14ac:dyDescent="0.2">
      <c r="P14" s="19"/>
      <c r="Q14"/>
      <c r="R14"/>
      <c r="S14"/>
    </row>
    <row r="15" spans="1:27" ht="30" customHeight="1" x14ac:dyDescent="0.2">
      <c r="A15" s="6" t="s">
        <v>2</v>
      </c>
      <c r="P15" s="19"/>
      <c r="Q15"/>
      <c r="R15"/>
      <c r="S15"/>
    </row>
    <row r="16" spans="1:27" s="7" customFormat="1" ht="30" customHeight="1" thickBot="1" x14ac:dyDescent="0.25">
      <c r="B16" s="7" t="s">
        <v>24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P16" s="20"/>
      <c r="Q16" s="21"/>
      <c r="R16" s="21"/>
      <c r="S16" s="21"/>
    </row>
    <row r="17" spans="1:19" ht="24" x14ac:dyDescent="0.2">
      <c r="B17" s="10" t="s">
        <v>15</v>
      </c>
      <c r="C17" s="14"/>
      <c r="D17" s="14"/>
      <c r="E17" s="14"/>
      <c r="F17" s="14"/>
      <c r="G17" s="14"/>
      <c r="H17" s="14"/>
      <c r="P17" s="16" t="s">
        <v>18</v>
      </c>
      <c r="Q17"/>
      <c r="R17" s="17" t="s">
        <v>16</v>
      </c>
      <c r="S17" s="27"/>
    </row>
    <row r="18" spans="1:19" s="6" customFormat="1" ht="30" customHeight="1" thickBot="1" x14ac:dyDescent="0.25">
      <c r="B18" s="12" t="s">
        <v>17</v>
      </c>
      <c r="C18" s="13"/>
      <c r="D18" s="13"/>
      <c r="E18" s="13"/>
      <c r="F18" s="13"/>
      <c r="G18" s="13"/>
      <c r="H18" s="13"/>
      <c r="I18" s="15"/>
      <c r="J18" s="15"/>
      <c r="K18" s="15"/>
      <c r="L18" s="15"/>
      <c r="M18" s="15"/>
      <c r="N18" s="15"/>
      <c r="P18" s="22">
        <f>ROUNDUP(SUM(C18:H18)/6,2)</f>
        <v>0</v>
      </c>
      <c r="Q18" s="18"/>
      <c r="R18" s="22">
        <f>ROUNDUP(P18/40,1)</f>
        <v>0</v>
      </c>
      <c r="S18" s="28"/>
    </row>
    <row r="19" spans="1:19" ht="36" customHeight="1" x14ac:dyDescent="0.2"/>
    <row r="20" spans="1:19" ht="18" customHeight="1" x14ac:dyDescent="0.2">
      <c r="A20" s="3" t="s">
        <v>19</v>
      </c>
    </row>
    <row r="21" spans="1:19" ht="18" customHeight="1" x14ac:dyDescent="0.2">
      <c r="A21" s="3" t="s">
        <v>20</v>
      </c>
      <c r="R21" s="23"/>
      <c r="S21" s="23"/>
    </row>
  </sheetData>
  <sheetProtection algorithmName="SHA-512" hashValue="yucszGi8J09dWNTmqydCiCzQVJCeVH6iQp6fZW8KJ3ClOnnu2PBDaY38AlwrgL3c+OVE4gKr6DH5g5r6U0kIiw==" saltValue="j39APnxzQ0qaYCdOxeZVfQ==" spinCount="100000" sheet="1" scenarios="1"/>
  <mergeCells count="2">
    <mergeCell ref="A3:R3"/>
    <mergeCell ref="A1:D1"/>
  </mergeCells>
  <phoneticPr fontId="1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kizaru</dc:creator>
  <cp:lastModifiedBy>佐々木　理恵</cp:lastModifiedBy>
  <cp:lastPrinted>2022-11-28T05:31:53Z</cp:lastPrinted>
  <dcterms:created xsi:type="dcterms:W3CDTF">2019-04-14T09:34:14Z</dcterms:created>
  <dcterms:modified xsi:type="dcterms:W3CDTF">2026-02-16T05:22:01Z</dcterms:modified>
</cp:coreProperties>
</file>